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8920704F-8277-4675-9118-74ECC87310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'FS184'!$A$1:$AA$43</definedName>
    <definedName name="_xlnm.Print_Area" localSheetId="1">'GT421'!$A$1:$AA$43</definedName>
    <definedName name="_xlnm.Print_Area" localSheetId="2">'GT481'!$A$1:$AA$43</definedName>
    <definedName name="_xlnm.Print_Area" localSheetId="3">'KZN225'!$A$1:$AA$43</definedName>
    <definedName name="_xlnm.Print_Area" localSheetId="4">'KZN252'!$A$1:$AA$43</definedName>
    <definedName name="_xlnm.Print_Area" localSheetId="5">'KZN282'!$A$1:$AA$43</definedName>
    <definedName name="_xlnm.Print_Area" localSheetId="6">'LIM354'!$A$1:$AA$43</definedName>
    <definedName name="_xlnm.Print_Area" localSheetId="7">'MP307'!$A$1:$AA$43</definedName>
    <definedName name="_xlnm.Print_Area" localSheetId="8">'MP312'!$A$1:$AA$43</definedName>
    <definedName name="_xlnm.Print_Area" localSheetId="9">'MP313'!$A$1:$AA$43</definedName>
    <definedName name="_xlnm.Print_Area" localSheetId="10">'MP326'!$A$1:$AA$43</definedName>
    <definedName name="_xlnm.Print_Area" localSheetId="11">'NC091'!$A$1:$AA$43</definedName>
    <definedName name="_xlnm.Print_Area" localSheetId="12">'NW372'!$A$1:$AA$43</definedName>
    <definedName name="_xlnm.Print_Area" localSheetId="13">'NW373'!$A$1:$AA$43</definedName>
    <definedName name="_xlnm.Print_Area" localSheetId="14">'NW403'!$A$1:$AA$43</definedName>
    <definedName name="_xlnm.Print_Area" localSheetId="15">'NW405'!$A$1:$AA$43</definedName>
    <definedName name="_xlnm.Print_Area" localSheetId="19">Summary!$A$1:$AA$43</definedName>
    <definedName name="_xlnm.Print_Area" localSheetId="16">'WC023'!$A$1:$AA$43</definedName>
    <definedName name="_xlnm.Print_Area" localSheetId="17">'WC024'!$A$1:$AA$43</definedName>
    <definedName name="_xlnm.Print_Area" localSheetId="18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4" l="1"/>
  <c r="Y40" i="20"/>
  <c r="Y40" i="1"/>
  <c r="Z39" i="2"/>
  <c r="Y39" i="2"/>
  <c r="Z39" i="3"/>
  <c r="Z39" i="4"/>
  <c r="Z39" i="7"/>
  <c r="Z39" i="8"/>
  <c r="Z39" i="9"/>
  <c r="Z39" i="11"/>
  <c r="Z39" i="12"/>
  <c r="Z39" i="13"/>
  <c r="Z39" i="14"/>
  <c r="Z39" i="15"/>
  <c r="Z39" i="16"/>
  <c r="Y39" i="16"/>
  <c r="Z39" i="17"/>
  <c r="Z39" i="18"/>
  <c r="Z39" i="19"/>
  <c r="Y39" i="20"/>
  <c r="Z39" i="20" s="1"/>
  <c r="Z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Z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1"/>
  <c r="Y39" i="1" s="1"/>
  <c r="J39" i="1"/>
  <c r="U38" i="2"/>
  <c r="M38" i="2"/>
  <c r="E38" i="3"/>
  <c r="E40" i="3" s="1"/>
  <c r="U38" i="5"/>
  <c r="O38" i="7"/>
  <c r="P38" i="9"/>
  <c r="X38" i="10"/>
  <c r="K38" i="12"/>
  <c r="F38" i="12"/>
  <c r="F40" i="12" s="1"/>
  <c r="N38" i="13"/>
  <c r="V38" i="14"/>
  <c r="F38" i="14"/>
  <c r="F40" i="14" s="1"/>
  <c r="O38" i="15"/>
  <c r="X38" i="16"/>
  <c r="X40" i="16" s="1"/>
  <c r="H38" i="16"/>
  <c r="P38" i="17"/>
  <c r="X38" i="18"/>
  <c r="H38" i="18"/>
  <c r="P38" i="19"/>
  <c r="L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N38" i="8" s="1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V38" i="9" s="1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V38" i="11" s="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F38" i="11" s="1"/>
  <c r="F40" i="11" s="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H38" i="20" s="1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R38" i="1" s="1"/>
  <c r="Q36" i="1"/>
  <c r="P36" i="1"/>
  <c r="O36" i="1"/>
  <c r="N36" i="1"/>
  <c r="M36" i="1"/>
  <c r="L36" i="1"/>
  <c r="K36" i="1"/>
  <c r="J36" i="1"/>
  <c r="J38" i="1" s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S38" i="13" s="1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C38" i="13" s="1"/>
  <c r="C40" i="13" s="1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K38" i="14" s="1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T38" i="15" s="1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D38" i="15" s="1"/>
  <c r="D40" i="15" s="1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M38" i="16" s="1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U38" i="17" s="1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E38" i="17" s="1"/>
  <c r="E40" i="17" s="1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M38" i="18" s="1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T17" i="2"/>
  <c r="S17" i="2"/>
  <c r="S38" i="2" s="1"/>
  <c r="R17" i="2"/>
  <c r="Q17" i="2"/>
  <c r="Q38" i="2" s="1"/>
  <c r="P17" i="2"/>
  <c r="O17" i="2"/>
  <c r="O38" i="2" s="1"/>
  <c r="N17" i="2"/>
  <c r="N38" i="2" s="1"/>
  <c r="M17" i="2"/>
  <c r="L17" i="2"/>
  <c r="K17" i="2"/>
  <c r="K38" i="2" s="1"/>
  <c r="J17" i="2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Y38" i="3" s="1"/>
  <c r="Y40" i="3" s="1"/>
  <c r="X17" i="3"/>
  <c r="W17" i="3"/>
  <c r="W38" i="3" s="1"/>
  <c r="V17" i="3"/>
  <c r="U17" i="3"/>
  <c r="U38" i="3" s="1"/>
  <c r="T17" i="3"/>
  <c r="S17" i="3"/>
  <c r="S38" i="3" s="1"/>
  <c r="R17" i="3"/>
  <c r="Q17" i="3"/>
  <c r="Q38" i="3" s="1"/>
  <c r="P17" i="3"/>
  <c r="O17" i="3"/>
  <c r="O38" i="3" s="1"/>
  <c r="N17" i="3"/>
  <c r="M17" i="3"/>
  <c r="M38" i="3" s="1"/>
  <c r="L17" i="3"/>
  <c r="K17" i="3"/>
  <c r="K38" i="3" s="1"/>
  <c r="J17" i="3"/>
  <c r="I17" i="3"/>
  <c r="I38" i="3" s="1"/>
  <c r="H17" i="3"/>
  <c r="G17" i="3"/>
  <c r="G38" i="3" s="1"/>
  <c r="G40" i="3" s="1"/>
  <c r="H39" i="3" s="1"/>
  <c r="F17" i="3"/>
  <c r="E17" i="3"/>
  <c r="D17" i="3"/>
  <c r="C17" i="3"/>
  <c r="C38" i="3" s="1"/>
  <c r="C40" i="3" s="1"/>
  <c r="AA17" i="4"/>
  <c r="Y17" i="4"/>
  <c r="Y38" i="4" s="1"/>
  <c r="Y40" i="4" s="1"/>
  <c r="X17" i="4"/>
  <c r="W17" i="4"/>
  <c r="W38" i="4" s="1"/>
  <c r="V17" i="4"/>
  <c r="U17" i="4"/>
  <c r="U38" i="4" s="1"/>
  <c r="T17" i="4"/>
  <c r="S17" i="4"/>
  <c r="S38" i="4" s="1"/>
  <c r="R17" i="4"/>
  <c r="Q17" i="4"/>
  <c r="Q38" i="4" s="1"/>
  <c r="P17" i="4"/>
  <c r="O17" i="4"/>
  <c r="O38" i="4" s="1"/>
  <c r="N17" i="4"/>
  <c r="M17" i="4"/>
  <c r="M38" i="4" s="1"/>
  <c r="L17" i="4"/>
  <c r="K17" i="4"/>
  <c r="K38" i="4" s="1"/>
  <c r="J17" i="4"/>
  <c r="I17" i="4"/>
  <c r="I38" i="4" s="1"/>
  <c r="H17" i="4"/>
  <c r="G17" i="4"/>
  <c r="G38" i="4" s="1"/>
  <c r="G40" i="4" s="1"/>
  <c r="H39" i="4" s="1"/>
  <c r="F17" i="4"/>
  <c r="E17" i="4"/>
  <c r="E38" i="4" s="1"/>
  <c r="E40" i="4" s="1"/>
  <c r="D17" i="4"/>
  <c r="C17" i="4"/>
  <c r="C38" i="4" s="1"/>
  <c r="AA17" i="5"/>
  <c r="Y17" i="5"/>
  <c r="X17" i="5"/>
  <c r="W17" i="5"/>
  <c r="W38" i="5" s="1"/>
  <c r="V17" i="5"/>
  <c r="V38" i="5" s="1"/>
  <c r="U17" i="5"/>
  <c r="T17" i="5"/>
  <c r="S17" i="5"/>
  <c r="R17" i="5"/>
  <c r="Q17" i="5"/>
  <c r="P17" i="5"/>
  <c r="P38" i="5" s="1"/>
  <c r="O17" i="5"/>
  <c r="O38" i="5" s="1"/>
  <c r="N17" i="5"/>
  <c r="N38" i="5" s="1"/>
  <c r="M17" i="5"/>
  <c r="M38" i="5" s="1"/>
  <c r="L17" i="5"/>
  <c r="K17" i="5"/>
  <c r="J17" i="5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C17" i="5"/>
  <c r="AA17" i="6"/>
  <c r="Y17" i="6"/>
  <c r="X17" i="6"/>
  <c r="X38" i="6" s="1"/>
  <c r="W17" i="6"/>
  <c r="W38" i="6" s="1"/>
  <c r="V17" i="6"/>
  <c r="V38" i="6" s="1"/>
  <c r="U17" i="6"/>
  <c r="U38" i="6" s="1"/>
  <c r="T17" i="6"/>
  <c r="S17" i="6"/>
  <c r="R17" i="6"/>
  <c r="Q17" i="6"/>
  <c r="P17" i="6"/>
  <c r="P38" i="6" s="1"/>
  <c r="O17" i="6"/>
  <c r="O38" i="6" s="1"/>
  <c r="N17" i="6"/>
  <c r="N38" i="6" s="1"/>
  <c r="M17" i="6"/>
  <c r="M38" i="6" s="1"/>
  <c r="L17" i="6"/>
  <c r="K17" i="6"/>
  <c r="J17" i="6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C17" i="6"/>
  <c r="AA17" i="7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P17" i="7"/>
  <c r="P38" i="7" s="1"/>
  <c r="O17" i="7"/>
  <c r="N17" i="7"/>
  <c r="N38" i="7" s="1"/>
  <c r="M17" i="7"/>
  <c r="M38" i="7" s="1"/>
  <c r="L17" i="7"/>
  <c r="L38" i="7" s="1"/>
  <c r="K17" i="7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S17" i="8"/>
  <c r="S38" i="8" s="1"/>
  <c r="R17" i="8"/>
  <c r="Q17" i="8"/>
  <c r="Q38" i="8" s="1"/>
  <c r="P17" i="8"/>
  <c r="P38" i="8" s="1"/>
  <c r="O17" i="8"/>
  <c r="O38" i="8" s="1"/>
  <c r="N17" i="8"/>
  <c r="M17" i="8"/>
  <c r="M38" i="8" s="1"/>
  <c r="L17" i="8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K39" i="8" s="1"/>
  <c r="N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Y17" i="9"/>
  <c r="Y38" i="9" s="1"/>
  <c r="Y40" i="9" s="1"/>
  <c r="X17" i="9"/>
  <c r="X38" i="9" s="1"/>
  <c r="W17" i="9"/>
  <c r="W38" i="9" s="1"/>
  <c r="V17" i="9"/>
  <c r="U17" i="9"/>
  <c r="U38" i="9" s="1"/>
  <c r="T17" i="9"/>
  <c r="S17" i="9"/>
  <c r="S38" i="9" s="1"/>
  <c r="R17" i="9"/>
  <c r="Q17" i="9"/>
  <c r="Q38" i="9" s="1"/>
  <c r="P17" i="9"/>
  <c r="O17" i="9"/>
  <c r="O38" i="9" s="1"/>
  <c r="N17" i="9"/>
  <c r="N38" i="9" s="1"/>
  <c r="M17" i="9"/>
  <c r="M38" i="9" s="1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Y17" i="10"/>
  <c r="X17" i="10"/>
  <c r="W17" i="10"/>
  <c r="W38" i="10" s="1"/>
  <c r="V17" i="10"/>
  <c r="V38" i="10" s="1"/>
  <c r="U17" i="10"/>
  <c r="U38" i="10" s="1"/>
  <c r="T17" i="10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Z17" i="11"/>
  <c r="Y17" i="11"/>
  <c r="Y38" i="11" s="1"/>
  <c r="Y40" i="11" s="1"/>
  <c r="X17" i="11"/>
  <c r="X38" i="11" s="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Z17" i="12" s="1"/>
  <c r="W17" i="12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L17" i="12"/>
  <c r="L38" i="12" s="1"/>
  <c r="K17" i="12"/>
  <c r="J17" i="12"/>
  <c r="J38" i="12" s="1"/>
  <c r="I17" i="12"/>
  <c r="I38" i="12" s="1"/>
  <c r="H17" i="12"/>
  <c r="H38" i="12" s="1"/>
  <c r="G17" i="12"/>
  <c r="F17" i="12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Z17" i="13" s="1"/>
  <c r="W17" i="13"/>
  <c r="V17" i="13"/>
  <c r="V38" i="13" s="1"/>
  <c r="U17" i="13"/>
  <c r="T17" i="13"/>
  <c r="T38" i="13" s="1"/>
  <c r="S17" i="13"/>
  <c r="R17" i="13"/>
  <c r="R38" i="13" s="1"/>
  <c r="Q17" i="13"/>
  <c r="P17" i="13"/>
  <c r="P38" i="13" s="1"/>
  <c r="O17" i="13"/>
  <c r="N17" i="13"/>
  <c r="M17" i="13"/>
  <c r="L17" i="13"/>
  <c r="L38" i="13" s="1"/>
  <c r="K17" i="13"/>
  <c r="K38" i="13" s="1"/>
  <c r="J17" i="13"/>
  <c r="J38" i="13" s="1"/>
  <c r="I17" i="13"/>
  <c r="H17" i="13"/>
  <c r="H38" i="13" s="1"/>
  <c r="G17" i="13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X17" i="14"/>
  <c r="X38" i="14" s="1"/>
  <c r="W17" i="14"/>
  <c r="V17" i="14"/>
  <c r="U17" i="14"/>
  <c r="T17" i="14"/>
  <c r="T38" i="14" s="1"/>
  <c r="S17" i="14"/>
  <c r="S38" i="14" s="1"/>
  <c r="R17" i="14"/>
  <c r="R38" i="14" s="1"/>
  <c r="Q17" i="14"/>
  <c r="P17" i="14"/>
  <c r="P38" i="14" s="1"/>
  <c r="O17" i="14"/>
  <c r="N17" i="14"/>
  <c r="N38" i="14" s="1"/>
  <c r="M17" i="14"/>
  <c r="L17" i="14"/>
  <c r="L38" i="14" s="1"/>
  <c r="K17" i="14"/>
  <c r="J17" i="14"/>
  <c r="J38" i="14" s="1"/>
  <c r="I17" i="14"/>
  <c r="H17" i="14"/>
  <c r="H38" i="14" s="1"/>
  <c r="G17" i="14"/>
  <c r="F17" i="14"/>
  <c r="E17" i="14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W17" i="15"/>
  <c r="W38" i="15" s="1"/>
  <c r="V17" i="15"/>
  <c r="U17" i="15"/>
  <c r="U38" i="15" s="1"/>
  <c r="T17" i="15"/>
  <c r="S17" i="15"/>
  <c r="S38" i="15" s="1"/>
  <c r="R17" i="15"/>
  <c r="Q17" i="15"/>
  <c r="Q38" i="15" s="1"/>
  <c r="P17" i="15"/>
  <c r="O17" i="15"/>
  <c r="N17" i="15"/>
  <c r="M17" i="15"/>
  <c r="M38" i="15" s="1"/>
  <c r="L17" i="15"/>
  <c r="L38" i="15" s="1"/>
  <c r="K17" i="15"/>
  <c r="K38" i="15" s="1"/>
  <c r="J17" i="15"/>
  <c r="I17" i="15"/>
  <c r="I38" i="15" s="1"/>
  <c r="H17" i="15"/>
  <c r="G17" i="15"/>
  <c r="G38" i="15" s="1"/>
  <c r="G40" i="15" s="1"/>
  <c r="H39" i="15" s="1"/>
  <c r="F17" i="15"/>
  <c r="E17" i="15"/>
  <c r="E38" i="15" s="1"/>
  <c r="E40" i="15" s="1"/>
  <c r="D17" i="15"/>
  <c r="C17" i="15"/>
  <c r="C38" i="15" s="1"/>
  <c r="C40" i="15" s="1"/>
  <c r="AA17" i="16"/>
  <c r="Z17" i="16"/>
  <c r="Y17" i="16"/>
  <c r="X17" i="16"/>
  <c r="W17" i="16"/>
  <c r="V17" i="16"/>
  <c r="V38" i="16" s="1"/>
  <c r="U17" i="16"/>
  <c r="U38" i="16" s="1"/>
  <c r="T17" i="16"/>
  <c r="T38" i="16" s="1"/>
  <c r="S17" i="16"/>
  <c r="R17" i="16"/>
  <c r="R38" i="16" s="1"/>
  <c r="Q17" i="16"/>
  <c r="P17" i="16"/>
  <c r="P38" i="16" s="1"/>
  <c r="O17" i="16"/>
  <c r="N17" i="16"/>
  <c r="N38" i="16" s="1"/>
  <c r="M17" i="16"/>
  <c r="L17" i="16"/>
  <c r="L38" i="16" s="1"/>
  <c r="K17" i="16"/>
  <c r="J17" i="16"/>
  <c r="J38" i="16" s="1"/>
  <c r="I17" i="16"/>
  <c r="H17" i="16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X17" i="17"/>
  <c r="Z17" i="17" s="1"/>
  <c r="W17" i="17"/>
  <c r="V17" i="17"/>
  <c r="V38" i="17" s="1"/>
  <c r="U17" i="17"/>
  <c r="T17" i="17"/>
  <c r="T38" i="17" s="1"/>
  <c r="S17" i="17"/>
  <c r="R17" i="17"/>
  <c r="R38" i="17" s="1"/>
  <c r="Q17" i="17"/>
  <c r="P17" i="17"/>
  <c r="O17" i="17"/>
  <c r="N17" i="17"/>
  <c r="N38" i="17" s="1"/>
  <c r="M17" i="17"/>
  <c r="M38" i="17" s="1"/>
  <c r="L17" i="17"/>
  <c r="L38" i="17" s="1"/>
  <c r="K17" i="17"/>
  <c r="J17" i="17"/>
  <c r="J38" i="17" s="1"/>
  <c r="I17" i="17"/>
  <c r="H17" i="17"/>
  <c r="H38" i="17" s="1"/>
  <c r="G17" i="17"/>
  <c r="F17" i="17"/>
  <c r="F38" i="17" s="1"/>
  <c r="F40" i="17" s="1"/>
  <c r="E17" i="17"/>
  <c r="D17" i="17"/>
  <c r="D38" i="17" s="1"/>
  <c r="D40" i="17" s="1"/>
  <c r="C17" i="17"/>
  <c r="AA17" i="18"/>
  <c r="AA38" i="18" s="1"/>
  <c r="AA40" i="18" s="1"/>
  <c r="Y17" i="18"/>
  <c r="X17" i="18"/>
  <c r="W17" i="18"/>
  <c r="V17" i="18"/>
  <c r="V38" i="18" s="1"/>
  <c r="U17" i="18"/>
  <c r="U38" i="18" s="1"/>
  <c r="T17" i="18"/>
  <c r="T38" i="18" s="1"/>
  <c r="S17" i="18"/>
  <c r="R17" i="18"/>
  <c r="R38" i="18" s="1"/>
  <c r="Q17" i="18"/>
  <c r="P17" i="18"/>
  <c r="P38" i="18" s="1"/>
  <c r="O17" i="18"/>
  <c r="N17" i="18"/>
  <c r="N38" i="18" s="1"/>
  <c r="M17" i="18"/>
  <c r="L17" i="18"/>
  <c r="L38" i="18" s="1"/>
  <c r="K17" i="18"/>
  <c r="J17" i="18"/>
  <c r="J38" i="18" s="1"/>
  <c r="I17" i="18"/>
  <c r="H17" i="18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X17" i="19"/>
  <c r="Z17" i="19" s="1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1"/>
  <c r="AA38" i="1" s="1"/>
  <c r="AA40" i="1" s="1"/>
  <c r="Y17" i="1"/>
  <c r="Y38" i="1" s="1"/>
  <c r="X17" i="1"/>
  <c r="Z17" i="1" s="1"/>
  <c r="W17" i="1"/>
  <c r="W38" i="1" s="1"/>
  <c r="V17" i="1"/>
  <c r="V38" i="1" s="1"/>
  <c r="U17" i="1"/>
  <c r="U38" i="1" s="1"/>
  <c r="T17" i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C38" i="1" s="1"/>
  <c r="C40" i="1" s="1"/>
  <c r="H40" i="11" l="1"/>
  <c r="I39" i="11" s="1"/>
  <c r="I40" i="11" s="1"/>
  <c r="X40" i="14"/>
  <c r="Z38" i="11"/>
  <c r="X40" i="11"/>
  <c r="Z40" i="11" s="1"/>
  <c r="I40" i="7"/>
  <c r="H40" i="4"/>
  <c r="I39" i="4" s="1"/>
  <c r="I40" i="4" s="1"/>
  <c r="K39" i="4" s="1"/>
  <c r="Z38" i="9"/>
  <c r="X40" i="9"/>
  <c r="Z40" i="9" s="1"/>
  <c r="I40" i="6"/>
  <c r="I40" i="5"/>
  <c r="J40" i="5" s="1"/>
  <c r="X40" i="8"/>
  <c r="Z40" i="8" s="1"/>
  <c r="Z38" i="8"/>
  <c r="Z17" i="10"/>
  <c r="Y38" i="10"/>
  <c r="Y40" i="10" s="1"/>
  <c r="X38" i="20"/>
  <c r="X38" i="12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Z17" i="8"/>
  <c r="I38" i="7"/>
  <c r="Q38" i="7"/>
  <c r="Y38" i="7"/>
  <c r="X40" i="6"/>
  <c r="Z40" i="6" s="1"/>
  <c r="Z17" i="5"/>
  <c r="X38" i="5"/>
  <c r="H38" i="4"/>
  <c r="P38" i="4"/>
  <c r="Z17" i="4"/>
  <c r="X38" i="4"/>
  <c r="H38" i="3"/>
  <c r="H40" i="3" s="1"/>
  <c r="I39" i="3" s="1"/>
  <c r="I40" i="3" s="1"/>
  <c r="P38" i="3"/>
  <c r="X38" i="3"/>
  <c r="Z38" i="16"/>
  <c r="H40" i="20"/>
  <c r="I39" i="20" s="1"/>
  <c r="I40" i="20" s="1"/>
  <c r="G38" i="19"/>
  <c r="G40" i="19" s="1"/>
  <c r="H39" i="19" s="1"/>
  <c r="H40" i="19" s="1"/>
  <c r="I39" i="19" s="1"/>
  <c r="I38" i="6"/>
  <c r="Z17" i="6"/>
  <c r="Y38" i="6"/>
  <c r="Y40" i="6" s="1"/>
  <c r="Z17" i="2"/>
  <c r="X38" i="2"/>
  <c r="Z38" i="10"/>
  <c r="X40" i="10"/>
  <c r="Z40" i="10" s="1"/>
  <c r="G38" i="18"/>
  <c r="G40" i="18" s="1"/>
  <c r="H39" i="18" s="1"/>
  <c r="H40" i="18" s="1"/>
  <c r="I39" i="18" s="1"/>
  <c r="O38" i="18"/>
  <c r="W38" i="18"/>
  <c r="G38" i="17"/>
  <c r="G40" i="17" s="1"/>
  <c r="H39" i="17" s="1"/>
  <c r="H40" i="17" s="1"/>
  <c r="I39" i="17" s="1"/>
  <c r="I40" i="17" s="1"/>
  <c r="J40" i="17" s="1"/>
  <c r="O38" i="17"/>
  <c r="W38" i="17"/>
  <c r="G38" i="16"/>
  <c r="G40" i="16" s="1"/>
  <c r="H39" i="16" s="1"/>
  <c r="H40" i="16" s="1"/>
  <c r="I39" i="16" s="1"/>
  <c r="O38" i="16"/>
  <c r="W38" i="16"/>
  <c r="F38" i="15"/>
  <c r="F40" i="15" s="1"/>
  <c r="N38" i="15"/>
  <c r="V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Z17" i="3"/>
  <c r="I38" i="19"/>
  <c r="Q38" i="19"/>
  <c r="Y38" i="19"/>
  <c r="Y40" i="19" s="1"/>
  <c r="C38" i="6"/>
  <c r="C40" i="6" s="1"/>
  <c r="K38" i="6"/>
  <c r="S38" i="6"/>
  <c r="C38" i="5"/>
  <c r="C40" i="5" s="1"/>
  <c r="K38" i="5"/>
  <c r="S38" i="5"/>
  <c r="AA38" i="3"/>
  <c r="AA40" i="3" s="1"/>
  <c r="J38" i="2"/>
  <c r="R38" i="2"/>
  <c r="AA38" i="2"/>
  <c r="AA40" i="2" s="1"/>
  <c r="X38" i="1"/>
  <c r="X38" i="19"/>
  <c r="X38" i="17"/>
  <c r="Q38" i="6"/>
  <c r="Y38" i="5"/>
  <c r="Y40" i="5" s="1"/>
  <c r="I38" i="18"/>
  <c r="Q38" i="18"/>
  <c r="Z17" i="18"/>
  <c r="Y38" i="18"/>
  <c r="Y40" i="18" s="1"/>
  <c r="I38" i="17"/>
  <c r="Q38" i="17"/>
  <c r="Y38" i="17"/>
  <c r="Y40" i="17" s="1"/>
  <c r="I38" i="16"/>
  <c r="Q38" i="16"/>
  <c r="Y38" i="16"/>
  <c r="Y40" i="16" s="1"/>
  <c r="Z40" i="16" s="1"/>
  <c r="H38" i="15"/>
  <c r="H40" i="15" s="1"/>
  <c r="I39" i="15" s="1"/>
  <c r="I40" i="15" s="1"/>
  <c r="P38" i="15"/>
  <c r="X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O38" i="13"/>
  <c r="W38" i="13"/>
  <c r="G38" i="12"/>
  <c r="G40" i="12" s="1"/>
  <c r="H39" i="12" s="1"/>
  <c r="H40" i="12" s="1"/>
  <c r="I39" i="12" s="1"/>
  <c r="I40" i="12" s="1"/>
  <c r="K39" i="12" s="1"/>
  <c r="O38" i="12"/>
  <c r="W38" i="12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Z27" i="14"/>
  <c r="X38" i="13"/>
  <c r="W38" i="19"/>
  <c r="Z17" i="7"/>
  <c r="I38" i="5"/>
  <c r="H38" i="2"/>
  <c r="H40" i="2" s="1"/>
  <c r="I39" i="2" s="1"/>
  <c r="I40" i="2" s="1"/>
  <c r="D38" i="2"/>
  <c r="D40" i="2" s="1"/>
  <c r="L38" i="2"/>
  <c r="X40" i="18"/>
  <c r="O38" i="19"/>
  <c r="Q38" i="5"/>
  <c r="P38" i="2"/>
  <c r="H40" i="9"/>
  <c r="I39" i="9" s="1"/>
  <c r="I40" i="9" s="1"/>
  <c r="J40" i="9" s="1"/>
  <c r="T38" i="2"/>
  <c r="T38" i="1"/>
  <c r="C38" i="18"/>
  <c r="C40" i="18" s="1"/>
  <c r="K38" i="18"/>
  <c r="S38" i="18"/>
  <c r="C38" i="17"/>
  <c r="C40" i="17" s="1"/>
  <c r="K38" i="17"/>
  <c r="S38" i="17"/>
  <c r="C38" i="16"/>
  <c r="C40" i="16" s="1"/>
  <c r="K38" i="16"/>
  <c r="S38" i="16"/>
  <c r="AA38" i="16"/>
  <c r="AA40" i="16" s="1"/>
  <c r="J38" i="15"/>
  <c r="R38" i="15"/>
  <c r="I38" i="14"/>
  <c r="Q38" i="14"/>
  <c r="Z17" i="14"/>
  <c r="Y38" i="14"/>
  <c r="Y40" i="14" s="1"/>
  <c r="I38" i="13"/>
  <c r="Q38" i="13"/>
  <c r="Y38" i="13"/>
  <c r="Y40" i="13" s="1"/>
  <c r="Y40" i="12"/>
  <c r="Z17" i="9"/>
  <c r="F38" i="4"/>
  <c r="F40" i="4" s="1"/>
  <c r="N38" i="4"/>
  <c r="V38" i="4"/>
  <c r="F38" i="3"/>
  <c r="F40" i="3" s="1"/>
  <c r="N38" i="3"/>
  <c r="V38" i="3"/>
  <c r="Z27" i="6"/>
  <c r="J40" i="1"/>
  <c r="K39" i="1"/>
  <c r="J40" i="10"/>
  <c r="K39" i="10"/>
  <c r="K39" i="7"/>
  <c r="J40" i="7"/>
  <c r="J40" i="8"/>
  <c r="K40" i="8"/>
  <c r="L39" i="8" s="1"/>
  <c r="L40" i="8" s="1"/>
  <c r="M39" i="8" s="1"/>
  <c r="M40" i="8" s="1"/>
  <c r="J40" i="4"/>
  <c r="K39" i="9"/>
  <c r="J40" i="6"/>
  <c r="K39" i="6"/>
  <c r="J40" i="11"/>
  <c r="K39" i="11"/>
  <c r="K39" i="20"/>
  <c r="J40" i="20"/>
  <c r="Z40" i="14"/>
  <c r="J40" i="3" l="1"/>
  <c r="K39" i="3"/>
  <c r="J40" i="15"/>
  <c r="K39" i="15"/>
  <c r="K39" i="14"/>
  <c r="J40" i="14"/>
  <c r="K39" i="2"/>
  <c r="J40" i="2"/>
  <c r="Z38" i="5"/>
  <c r="X40" i="5"/>
  <c r="Z40" i="5" s="1"/>
  <c r="Z38" i="15"/>
  <c r="X40" i="15"/>
  <c r="Z40" i="15" s="1"/>
  <c r="Z38" i="19"/>
  <c r="X40" i="19"/>
  <c r="Z40" i="19" s="1"/>
  <c r="Z38" i="2"/>
  <c r="X40" i="2"/>
  <c r="Z40" i="2" s="1"/>
  <c r="Z38" i="3"/>
  <c r="X40" i="3"/>
  <c r="Z40" i="3" s="1"/>
  <c r="Z38" i="12"/>
  <c r="X40" i="12"/>
  <c r="Z40" i="12" s="1"/>
  <c r="Z38" i="1"/>
  <c r="X40" i="1"/>
  <c r="Z40" i="1" s="1"/>
  <c r="Z38" i="18"/>
  <c r="Z40" i="18"/>
  <c r="Z38" i="6"/>
  <c r="Z38" i="20"/>
  <c r="X40" i="20"/>
  <c r="Z40" i="20" s="1"/>
  <c r="Z38" i="17"/>
  <c r="X40" i="17"/>
  <c r="Z40" i="17" s="1"/>
  <c r="Z38" i="4"/>
  <c r="X40" i="4"/>
  <c r="Z40" i="4" s="1"/>
  <c r="Z38" i="7"/>
  <c r="Y40" i="7"/>
  <c r="Z40" i="7" s="1"/>
  <c r="I40" i="13"/>
  <c r="I40" i="18"/>
  <c r="Z38" i="14"/>
  <c r="J40" i="12"/>
  <c r="K39" i="5"/>
  <c r="I40" i="19"/>
  <c r="Z38" i="13"/>
  <c r="X40" i="13"/>
  <c r="Z40" i="13" s="1"/>
  <c r="K39" i="17"/>
  <c r="I40" i="16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17"/>
  <c r="K40" i="17"/>
  <c r="L39" i="17" s="1"/>
  <c r="L40" i="17" s="1"/>
  <c r="M39" i="17" s="1"/>
  <c r="M40" i="17" s="1"/>
  <c r="N40" i="8"/>
  <c r="O39" i="8"/>
  <c r="N39" i="14"/>
  <c r="K40" i="14"/>
  <c r="L39" i="14" s="1"/>
  <c r="L40" i="14" s="1"/>
  <c r="M39" i="14" s="1"/>
  <c r="M40" i="14" s="1"/>
  <c r="N39" i="10"/>
  <c r="K40" i="10"/>
  <c r="L39" i="10" s="1"/>
  <c r="L40" i="10" s="1"/>
  <c r="M39" i="10" s="1"/>
  <c r="M40" i="10" s="1"/>
  <c r="N39" i="15"/>
  <c r="K40" i="15"/>
  <c r="L39" i="15" s="1"/>
  <c r="L40" i="15" s="1"/>
  <c r="M39" i="15" s="1"/>
  <c r="M40" i="15" s="1"/>
  <c r="N39" i="20"/>
  <c r="K40" i="20"/>
  <c r="L39" i="20" s="1"/>
  <c r="L40" i="20" s="1"/>
  <c r="M39" i="20" s="1"/>
  <c r="M40" i="20" s="1"/>
  <c r="N39" i="2"/>
  <c r="K40" i="2"/>
  <c r="L39" i="2" s="1"/>
  <c r="L40" i="2" s="1"/>
  <c r="M39" i="2" s="1"/>
  <c r="M40" i="2" s="1"/>
  <c r="N39" i="11"/>
  <c r="K40" i="11"/>
  <c r="L39" i="11" s="1"/>
  <c r="L40" i="11" s="1"/>
  <c r="M39" i="11" s="1"/>
  <c r="M40" i="11" s="1"/>
  <c r="N39" i="4"/>
  <c r="K40" i="4"/>
  <c r="L39" i="4" s="1"/>
  <c r="L40" i="4" s="1"/>
  <c r="M39" i="4" s="1"/>
  <c r="M40" i="4" s="1"/>
  <c r="N39" i="7"/>
  <c r="K40" i="7"/>
  <c r="L39" i="7" s="1"/>
  <c r="L40" i="7" s="1"/>
  <c r="M39" i="7" s="1"/>
  <c r="M40" i="7" s="1"/>
  <c r="N39" i="6"/>
  <c r="K40" i="6"/>
  <c r="L39" i="6" s="1"/>
  <c r="L40" i="6" s="1"/>
  <c r="M39" i="6" s="1"/>
  <c r="M40" i="6" s="1"/>
  <c r="N39" i="3"/>
  <c r="K40" i="3"/>
  <c r="L39" i="3" s="1"/>
  <c r="L40" i="3" s="1"/>
  <c r="M39" i="3" s="1"/>
  <c r="M40" i="3" s="1"/>
  <c r="N39" i="12"/>
  <c r="K40" i="12"/>
  <c r="L39" i="12" s="1"/>
  <c r="L40" i="12" s="1"/>
  <c r="M39" i="12" s="1"/>
  <c r="M40" i="12" s="1"/>
  <c r="K39" i="19" l="1"/>
  <c r="J40" i="19"/>
  <c r="K40" i="5"/>
  <c r="L39" i="5" s="1"/>
  <c r="L40" i="5" s="1"/>
  <c r="M39" i="5" s="1"/>
  <c r="M40" i="5" s="1"/>
  <c r="N39" i="5"/>
  <c r="K39" i="16"/>
  <c r="J40" i="16"/>
  <c r="J40" i="18"/>
  <c r="K39" i="18"/>
  <c r="K39" i="13"/>
  <c r="J40" i="13"/>
  <c r="O39" i="11"/>
  <c r="N40" i="11"/>
  <c r="O39" i="12"/>
  <c r="N40" i="12"/>
  <c r="N40" i="4"/>
  <c r="O39" i="4"/>
  <c r="O39" i="3"/>
  <c r="N40" i="3"/>
  <c r="O39" i="20"/>
  <c r="N40" i="20"/>
  <c r="N40" i="17"/>
  <c r="O39" i="17"/>
  <c r="N40" i="6"/>
  <c r="O39" i="6"/>
  <c r="N40" i="9"/>
  <c r="O39" i="9"/>
  <c r="O39" i="10"/>
  <c r="N40" i="10"/>
  <c r="N40" i="1"/>
  <c r="O39" i="1"/>
  <c r="N40" i="14"/>
  <c r="O39" i="14"/>
  <c r="O39" i="15"/>
  <c r="N40" i="15"/>
  <c r="O40" i="8"/>
  <c r="P39" i="8" s="1"/>
  <c r="P40" i="8" s="1"/>
  <c r="Q39" i="8" s="1"/>
  <c r="Q40" i="8" s="1"/>
  <c r="R39" i="8"/>
  <c r="O39" i="7"/>
  <c r="N40" i="7"/>
  <c r="O39" i="2"/>
  <c r="N40" i="2"/>
  <c r="N39" i="18" l="1"/>
  <c r="K40" i="18"/>
  <c r="L39" i="18" s="1"/>
  <c r="L40" i="18" s="1"/>
  <c r="M39" i="18" s="1"/>
  <c r="M40" i="18" s="1"/>
  <c r="N39" i="16"/>
  <c r="K40" i="16"/>
  <c r="L39" i="16" s="1"/>
  <c r="L40" i="16" s="1"/>
  <c r="M39" i="16" s="1"/>
  <c r="M40" i="16" s="1"/>
  <c r="N40" i="5"/>
  <c r="O39" i="5"/>
  <c r="N39" i="13"/>
  <c r="K40" i="13"/>
  <c r="L39" i="13" s="1"/>
  <c r="L40" i="13" s="1"/>
  <c r="M39" i="13" s="1"/>
  <c r="M40" i="13" s="1"/>
  <c r="N39" i="19"/>
  <c r="K40" i="19"/>
  <c r="L39" i="19" s="1"/>
  <c r="L40" i="19" s="1"/>
  <c r="M39" i="19" s="1"/>
  <c r="M40" i="19" s="1"/>
  <c r="O40" i="6"/>
  <c r="P39" i="6" s="1"/>
  <c r="P40" i="6" s="1"/>
  <c r="Q39" i="6" s="1"/>
  <c r="Q40" i="6" s="1"/>
  <c r="R39" i="6"/>
  <c r="R39" i="1"/>
  <c r="O40" i="1"/>
  <c r="P39" i="1" s="1"/>
  <c r="P40" i="1" s="1"/>
  <c r="Q39" i="1" s="1"/>
  <c r="Q40" i="1" s="1"/>
  <c r="R39" i="4"/>
  <c r="O40" i="4"/>
  <c r="P39" i="4" s="1"/>
  <c r="P40" i="4" s="1"/>
  <c r="Q39" i="4" s="1"/>
  <c r="Q40" i="4" s="1"/>
  <c r="O40" i="15"/>
  <c r="P39" i="15" s="1"/>
  <c r="P40" i="15" s="1"/>
  <c r="Q39" i="15" s="1"/>
  <c r="Q40" i="15" s="1"/>
  <c r="R39" i="15"/>
  <c r="O40" i="14"/>
  <c r="P39" i="14" s="1"/>
  <c r="P40" i="14" s="1"/>
  <c r="Q39" i="14" s="1"/>
  <c r="Q40" i="14" s="1"/>
  <c r="R39" i="14"/>
  <c r="R39" i="17"/>
  <c r="O40" i="17"/>
  <c r="P39" i="17" s="1"/>
  <c r="P40" i="17" s="1"/>
  <c r="Q39" i="17" s="1"/>
  <c r="Q40" i="17" s="1"/>
  <c r="O40" i="2"/>
  <c r="P39" i="2" s="1"/>
  <c r="P40" i="2" s="1"/>
  <c r="Q39" i="2" s="1"/>
  <c r="Q40" i="2" s="1"/>
  <c r="R39" i="2"/>
  <c r="O40" i="7"/>
  <c r="P39" i="7" s="1"/>
  <c r="P40" i="7" s="1"/>
  <c r="Q39" i="7" s="1"/>
  <c r="Q40" i="7" s="1"/>
  <c r="R39" i="7"/>
  <c r="O40" i="10"/>
  <c r="P39" i="10" s="1"/>
  <c r="P40" i="10" s="1"/>
  <c r="Q39" i="10" s="1"/>
  <c r="Q40" i="10" s="1"/>
  <c r="R39" i="10"/>
  <c r="R39" i="20"/>
  <c r="O40" i="20"/>
  <c r="P39" i="20" s="1"/>
  <c r="P40" i="20" s="1"/>
  <c r="Q39" i="20" s="1"/>
  <c r="Q40" i="20" s="1"/>
  <c r="R39" i="12"/>
  <c r="O40" i="12"/>
  <c r="P39" i="12" s="1"/>
  <c r="P40" i="12" s="1"/>
  <c r="Q39" i="12" s="1"/>
  <c r="Q40" i="12" s="1"/>
  <c r="R39" i="9"/>
  <c r="O40" i="9"/>
  <c r="P39" i="9" s="1"/>
  <c r="P40" i="9" s="1"/>
  <c r="Q39" i="9" s="1"/>
  <c r="Q40" i="9" s="1"/>
  <c r="S39" i="8"/>
  <c r="R40" i="8"/>
  <c r="O40" i="3"/>
  <c r="P39" i="3" s="1"/>
  <c r="P40" i="3" s="1"/>
  <c r="Q39" i="3" s="1"/>
  <c r="Q40" i="3" s="1"/>
  <c r="R39" i="3"/>
  <c r="O40" i="11"/>
  <c r="P39" i="11" s="1"/>
  <c r="P40" i="11" s="1"/>
  <c r="Q39" i="11" s="1"/>
  <c r="Q40" i="11" s="1"/>
  <c r="R39" i="11"/>
  <c r="N40" i="16" l="1"/>
  <c r="O39" i="16"/>
  <c r="R39" i="5"/>
  <c r="O40" i="5"/>
  <c r="P39" i="5" s="1"/>
  <c r="P40" i="5" s="1"/>
  <c r="Q39" i="5" s="1"/>
  <c r="Q40" i="5" s="1"/>
  <c r="O39" i="19"/>
  <c r="N40" i="19"/>
  <c r="O39" i="18"/>
  <c r="N40" i="18"/>
  <c r="O39" i="13"/>
  <c r="N40" i="13"/>
  <c r="S39" i="12"/>
  <c r="R40" i="12"/>
  <c r="R40" i="9"/>
  <c r="S39" i="9"/>
  <c r="S39" i="1"/>
  <c r="R40" i="1"/>
  <c r="R40" i="3"/>
  <c r="S39" i="3"/>
  <c r="S39" i="7"/>
  <c r="R40" i="7"/>
  <c r="R40" i="2"/>
  <c r="S39" i="2"/>
  <c r="R40" i="17"/>
  <c r="S39" i="17"/>
  <c r="S39" i="15"/>
  <c r="R40" i="15"/>
  <c r="S39" i="4"/>
  <c r="R40" i="4"/>
  <c r="R40" i="11"/>
  <c r="S39" i="11"/>
  <c r="R40" i="14"/>
  <c r="S39" i="14"/>
  <c r="S39" i="20"/>
  <c r="R40" i="20"/>
  <c r="R40" i="6"/>
  <c r="S39" i="6"/>
  <c r="V39" i="8"/>
  <c r="S40" i="8"/>
  <c r="T39" i="8" s="1"/>
  <c r="T40" i="8" s="1"/>
  <c r="U39" i="8" s="1"/>
  <c r="U40" i="8" s="1"/>
  <c r="V40" i="8" s="1"/>
  <c r="W40" i="8" s="1"/>
  <c r="R40" i="10"/>
  <c r="S39" i="10"/>
  <c r="O40" i="18" l="1"/>
  <c r="P39" i="18" s="1"/>
  <c r="P40" i="18" s="1"/>
  <c r="Q39" i="18" s="1"/>
  <c r="Q40" i="18" s="1"/>
  <c r="R39" i="18"/>
  <c r="O40" i="19"/>
  <c r="P39" i="19" s="1"/>
  <c r="P40" i="19" s="1"/>
  <c r="Q39" i="19" s="1"/>
  <c r="Q40" i="19" s="1"/>
  <c r="R39" i="19"/>
  <c r="S39" i="5"/>
  <c r="R40" i="5"/>
  <c r="O40" i="16"/>
  <c r="P39" i="16" s="1"/>
  <c r="P40" i="16" s="1"/>
  <c r="Q39" i="16" s="1"/>
  <c r="Q40" i="16" s="1"/>
  <c r="R39" i="16"/>
  <c r="R39" i="13"/>
  <c r="O40" i="13"/>
  <c r="P39" i="13" s="1"/>
  <c r="P40" i="13" s="1"/>
  <c r="Q39" i="13" s="1"/>
  <c r="Q40" i="13" s="1"/>
  <c r="V39" i="15"/>
  <c r="S40" i="15"/>
  <c r="T39" i="15" s="1"/>
  <c r="T40" i="15" s="1"/>
  <c r="U39" i="15" s="1"/>
  <c r="U40" i="15" s="1"/>
  <c r="V40" i="15" s="1"/>
  <c r="W40" i="15" s="1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  <c r="V39" i="14"/>
  <c r="S40" i="14"/>
  <c r="T39" i="14" s="1"/>
  <c r="T40" i="14" s="1"/>
  <c r="U39" i="14" s="1"/>
  <c r="U40" i="14" s="1"/>
  <c r="V40" i="14" s="1"/>
  <c r="W40" i="14" s="1"/>
  <c r="V39" i="3"/>
  <c r="S40" i="3"/>
  <c r="T39" i="3" s="1"/>
  <c r="T40" i="3" s="1"/>
  <c r="U39" i="3" s="1"/>
  <c r="U40" i="3" s="1"/>
  <c r="V40" i="3" s="1"/>
  <c r="W40" i="3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S39" i="16" l="1"/>
  <c r="R40" i="16"/>
  <c r="V39" i="5"/>
  <c r="S40" i="5"/>
  <c r="T39" i="5" s="1"/>
  <c r="T40" i="5" s="1"/>
  <c r="U39" i="5" s="1"/>
  <c r="U40" i="5" s="1"/>
  <c r="V40" i="5" s="1"/>
  <c r="W40" i="5" s="1"/>
  <c r="S39" i="19"/>
  <c r="R40" i="19"/>
  <c r="S39" i="13"/>
  <c r="R40" i="13"/>
  <c r="S39" i="18"/>
  <c r="R40" i="18"/>
  <c r="S40" i="18" l="1"/>
  <c r="T39" i="18" s="1"/>
  <c r="T40" i="18" s="1"/>
  <c r="U39" i="18" s="1"/>
  <c r="U40" i="18" s="1"/>
  <c r="V40" i="18" s="1"/>
  <c r="W40" i="18" s="1"/>
  <c r="V39" i="18"/>
  <c r="V39" i="13"/>
  <c r="S40" i="13"/>
  <c r="T39" i="13" s="1"/>
  <c r="T40" i="13" s="1"/>
  <c r="U39" i="13" s="1"/>
  <c r="U40" i="13" s="1"/>
  <c r="V40" i="13" s="1"/>
  <c r="W40" i="13" s="1"/>
  <c r="S40" i="19"/>
  <c r="T39" i="19" s="1"/>
  <c r="T40" i="19" s="1"/>
  <c r="U39" i="19" s="1"/>
  <c r="U40" i="19" s="1"/>
  <c r="V40" i="19" s="1"/>
  <c r="W40" i="19" s="1"/>
  <c r="V39" i="19"/>
  <c r="S40" i="16"/>
  <c r="T39" i="16" s="1"/>
  <c r="T40" i="16" s="1"/>
  <c r="U39" i="16" s="1"/>
  <c r="U40" i="16" s="1"/>
  <c r="V40" i="16" s="1"/>
  <c r="W40" i="16" s="1"/>
  <c r="V39" i="16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<sst xmlns="http://schemas.openxmlformats.org/spreadsheetml/2006/main" count="2100" uniqueCount="85">
  <si>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Energy sources                                     ) for 3rd Quarter ended 31 March 2024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</si>
  <si>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</si>
  <si>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</si>
  <si>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</si>
  <si>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</si>
  <si>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</si>
  <si>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</si>
  <si>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</si>
  <si>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</si>
  <si>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</si>
  <si>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</si>
  <si>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</si>
  <si>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</si>
  <si>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</si>
  <si>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</si>
  <si>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</si>
  <si>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</si>
  <si>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</si>
  <si>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</si>
  <si>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</si>
  <si>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</si>
  <si>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</si>
  <si>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</si>
  <si>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</si>
  <si>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</si>
  <si>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</si>
  <si>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</si>
  <si>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</si>
  <si>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</si>
  <si>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</si>
  <si>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</si>
  <si>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</si>
  <si>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</si>
  <si>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</si>
  <si>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</si>
  <si>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</si>
  <si>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</si>
  <si>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</si>
  <si>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</si>
  <si>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</si>
  <si>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</si>
  <si>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</si>
  <si>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</si>
  <si>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</si>
  <si>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</si>
  <si>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</si>
  <si>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</si>
  <si>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</si>
  <si>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</si>
  <si>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</si>
  <si>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</si>
  <si>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</si>
  <si>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</si>
  <si>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</si>
  <si>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</si>
  <si>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</si>
  <si>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</si>
  <si>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</si>
  <si>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</si>
  <si>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</si>
  <si>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</si>
  <si>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</si>
  <si>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</si>
  <si>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Energy sources                                     ) for 3rd Quarter ended 31 March 2024</t>
  </si>
  <si>
    <t>Gauteng: Mogale City (GT481) - Table C7 Quarterly Budgeted Cash Flows ( Energy sources                                     ) for 3rd Quarter ended 31 March 2024</t>
  </si>
  <si>
    <t>Kwazulu-Natal: Msunduzi (KZN225) - Table C7 Quarterly Budgeted Cash Flows ( Energy sources                                     ) for 3rd Quarter ended 31 March 2024</t>
  </si>
  <si>
    <t>Kwazulu-Natal: Newcastle (KZN252) - Table C7 Quarterly Budgeted Cash Flows ( Energy sources                                     ) for 3rd Quarter ended 31 March 2024</t>
  </si>
  <si>
    <t>Kwazulu-Natal: uMhlathuze (KZN282) - Table C7 Quarterly Budgeted Cash Flows ( Energy sources                                     ) for 3rd Quarter ended 31 March 2024</t>
  </si>
  <si>
    <t>Limpopo: Polokwane (LIM354) - Table C7 Quarterly Budgeted Cash Flows ( Energy sources                                     ) for 3rd Quarter ended 31 March 2024</t>
  </si>
  <si>
    <t>Mpumalanga: Govan Mbeki (MP307) - Table C7 Quarterly Budgeted Cash Flows ( Energy sources                                     ) for 3rd Quarter ended 31 March 2024</t>
  </si>
  <si>
    <t>Mpumalanga: Emalahleni (MP) (MP312) - Table C7 Quarterly Budgeted Cash Flows ( Energy sources                                     ) for 3rd Quarter ended 31 March 2024</t>
  </si>
  <si>
    <t>Mpumalanga: Steve Tshwete (MP313) - Table C7 Quarterly Budgeted Cash Flows ( Energy sources                                     ) for 3rd Quarter ended 31 March 2024</t>
  </si>
  <si>
    <t>Mpumalanga: City of Mbombela (MP326) - Table C7 Quarterly Budgeted Cash Flows ( Energy sources                                     ) for 3rd Quarter ended 31 March 2024</t>
  </si>
  <si>
    <t>Northern Cape: Sol Plaatje (NC091) - Table C7 Quarterly Budgeted Cash Flows ( Energy sources                                     ) for 3rd Quarter ended 31 March 2024</t>
  </si>
  <si>
    <t>North West: Madibeng (NW372) - Table C7 Quarterly Budgeted Cash Flows ( Energy sources                                     ) for 3rd Quarter ended 31 March 2024</t>
  </si>
  <si>
    <t>North West: Rustenburg (NW373) - Table C7 Quarterly Budgeted Cash Flows ( Energy sources                                     ) for 3rd Quarter ended 31 March 2024</t>
  </si>
  <si>
    <t>North West: City of Matlosana (NW403) - Table C7 Quarterly Budgeted Cash Flows ( Energy sources                                     ) for 3rd Quarter ended 31 March 2024</t>
  </si>
  <si>
    <t>North West: J B Marks (NW405) - Table C7 Quarterly Budgeted Cash Flows ( Energy sources                                     ) for 3rd Quarter ended 31 March 2024</t>
  </si>
  <si>
    <t>Western Cape: Drakenstein (WC023) - Table C7 Quarterly Budgeted Cash Flows ( Energy sources                                     ) for 3rd Quarter ended 31 March 2024</t>
  </si>
  <si>
    <t>Western Cape: Stellenbosch (WC024) - Table C7 Quarterly Budgeted Cash Flows ( Energy sources                                     ) for 3rd Quarter ended 31 March 2024</t>
  </si>
  <si>
    <t>Western Cape: George (WC044) - Table C7 Quarterly Budgeted Cash Flows ( Energy sources                                     ) for 3rd Quarter ended 31 March 2024</t>
  </si>
  <si>
    <t>Summary - Table C7 Quarterly Budgeted Cash Flows ( Energy sources                                     ) for 3rd Quarter ended 31 March 2024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</si>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</sst>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-988334746</v>
      </c>
      <c r="D14" s="18"/>
      <c r="E14" s="19"/>
      <c r="F14" s="20">
        <v>-2778366911</v>
      </c>
      <c r="G14" s="20"/>
      <c r="H14" s="20"/>
      <c r="I14" s="20"/>
      <c r="J14" s="20"/>
      <c r="K14" s="20"/>
      <c r="L14" s="20">
        <v>-30450364</v>
      </c>
      <c r="M14" s="20">
        <v>-164357600</v>
      </c>
      <c r="N14" s="20">
        <v>-194807964</v>
      </c>
      <c r="O14" s="20">
        <v>-40046430</v>
      </c>
      <c r="P14" s="20">
        <v>-123881950</v>
      </c>
      <c r="Q14" s="20">
        <v>-88536245</v>
      </c>
      <c r="R14" s="20">
        <v>-252464625</v>
      </c>
      <c r="S14" s="20"/>
      <c r="T14" s="20"/>
      <c r="U14" s="20"/>
      <c r="V14" s="20"/>
      <c r="W14" s="20">
        <v>-447272589</v>
      </c>
      <c r="X14" s="20">
        <v>-2083775175</v>
      </c>
      <c r="Y14" s="20">
        <v>1636502586</v>
      </c>
      <c r="Z14" s="21">
        <v>-78.535468011802195</v>
      </c>
      <c r="AA14" s="22">
        <v>-2778366911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-988334746</v>
      </c>
      <c r="D17" s="26">
        <f>SUM(D6:D16)</f>
        <v>0</v>
      </c>
      <c r="E17" s="27">
        <f t="shared" si="0"/>
        <v>0</v>
      </c>
      <c r="F17" s="28">
        <f t="shared" si="0"/>
        <v>-2778366911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-30450364</v>
      </c>
      <c r="M17" s="28">
        <f t="shared" si="0"/>
        <v>-164357600</v>
      </c>
      <c r="N17" s="28">
        <f t="shared" si="0"/>
        <v>-194807964</v>
      </c>
      <c r="O17" s="28">
        <f t="shared" si="0"/>
        <v>-40046430</v>
      </c>
      <c r="P17" s="28">
        <f t="shared" si="0"/>
        <v>-123881950</v>
      </c>
      <c r="Q17" s="28">
        <f t="shared" si="0"/>
        <v>-88536245</v>
      </c>
      <c r="R17" s="28">
        <f t="shared" si="0"/>
        <v>-252464625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-447272589</v>
      </c>
      <c r="X17" s="28">
        <f t="shared" si="0"/>
        <v>-2083775175</v>
      </c>
      <c r="Y17" s="28">
        <f t="shared" si="0"/>
        <v>1636502586</v>
      </c>
      <c r="Z17" s="29">
        <f>+IF(X17&lt;&gt;0,+(Y17/X17)*100,0)</f>
        <v>-78.535468011802195</v>
      </c>
      <c r="AA17" s="30">
        <f>SUM(AA6:AA16)</f>
        <v>-2778366911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-988334746</v>
      </c>
      <c r="D38" s="32">
        <f>+D17+D27+D36</f>
        <v>0</v>
      </c>
      <c r="E38" s="33">
        <f t="shared" si="3"/>
        <v>0</v>
      </c>
      <c r="F38" s="2">
        <f t="shared" si="3"/>
        <v>-2778366911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-30450364</v>
      </c>
      <c r="M38" s="2">
        <f t="shared" si="3"/>
        <v>-164357600</v>
      </c>
      <c r="N38" s="2">
        <f t="shared" si="3"/>
        <v>-194807964</v>
      </c>
      <c r="O38" s="2">
        <f t="shared" si="3"/>
        <v>-40046430</v>
      </c>
      <c r="P38" s="2">
        <f t="shared" si="3"/>
        <v>-123881950</v>
      </c>
      <c r="Q38" s="2">
        <f t="shared" si="3"/>
        <v>-88536245</v>
      </c>
      <c r="R38" s="2">
        <f t="shared" si="3"/>
        <v>-252464625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-447272589</v>
      </c>
      <c r="X38" s="2">
        <f t="shared" si="3"/>
        <v>-2083775175</v>
      </c>
      <c r="Y38" s="2">
        <f t="shared" si="3"/>
        <v>1636502586</v>
      </c>
      <c r="Z38" s="34">
        <f>+IF(X38&lt;&gt;0,+(Y38/X38)*100,0)</f>
        <v>-78.535468011802195</v>
      </c>
      <c r="AA38" s="35">
        <f>+AA17+AA27+AA36</f>
        <v>-2778366911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-30450364</v>
      </c>
      <c r="N39" s="2">
        <f>+K39</f>
        <v>0</v>
      </c>
      <c r="O39" s="2">
        <f>+M40+O60</f>
        <v>-194807964</v>
      </c>
      <c r="P39" s="2">
        <f>+O40+P60</f>
        <v>-234854394</v>
      </c>
      <c r="Q39" s="2">
        <f>+P40+Q60</f>
        <v>-358736344</v>
      </c>
      <c r="R39" s="2">
        <f>+O39</f>
        <v>-194807964</v>
      </c>
      <c r="S39" s="2">
        <f>+Q40+S60</f>
        <v>-447272589</v>
      </c>
      <c r="T39" s="2">
        <f>+S40+T60</f>
        <v>-447272589</v>
      </c>
      <c r="U39" s="2">
        <f>+T40+U60</f>
        <v>-447272589</v>
      </c>
      <c r="V39" s="2">
        <f>+S39</f>
        <v>-447272589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-988334746</v>
      </c>
      <c r="D40" s="43">
        <f t="shared" ref="D40:AA40" si="4">+D38+D39</f>
        <v>0</v>
      </c>
      <c r="E40" s="44">
        <f t="shared" si="4"/>
        <v>0</v>
      </c>
      <c r="F40" s="45">
        <f t="shared" si="4"/>
        <v>-2778366911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-30450364</v>
      </c>
      <c r="M40" s="45">
        <f t="shared" si="4"/>
        <v>-194807964</v>
      </c>
      <c r="N40" s="45">
        <f>+M40</f>
        <v>-194807964</v>
      </c>
      <c r="O40" s="45">
        <f t="shared" si="4"/>
        <v>-234854394</v>
      </c>
      <c r="P40" s="45">
        <f t="shared" si="4"/>
        <v>-358736344</v>
      </c>
      <c r="Q40" s="45">
        <f t="shared" si="4"/>
        <v>-447272589</v>
      </c>
      <c r="R40" s="45">
        <f>+Q40</f>
        <v>-447272589</v>
      </c>
      <c r="S40" s="45">
        <f t="shared" si="4"/>
        <v>-447272589</v>
      </c>
      <c r="T40" s="45">
        <f t="shared" si="4"/>
        <v>-447272589</v>
      </c>
      <c r="U40" s="45">
        <f t="shared" si="4"/>
        <v>-447272589</v>
      </c>
      <c r="V40" s="45">
        <f>+U40</f>
        <v>-447272589</v>
      </c>
      <c r="W40" s="45">
        <f>+V40</f>
        <v>-447272589</v>
      </c>
      <c r="X40" s="45">
        <f t="shared" si="4"/>
        <v>-2083775175</v>
      </c>
      <c r="Y40" s="45">
        <f t="shared" si="4"/>
        <v>1636502586</v>
      </c>
      <c r="Z40" s="46">
        <f>+IF(X40&lt;&gt;0,+(Y40/X40)*100,0)</f>
        <v>-78.535468011802195</v>
      </c>
      <c r="AA40" s="47">
        <f t="shared" si="4"/>
        <v>-2778366911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-136925501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7063658</v>
      </c>
      <c r="R6" s="20">
        <v>7063658</v>
      </c>
      <c r="S6" s="20"/>
      <c r="T6" s="20"/>
      <c r="U6" s="20"/>
      <c r="V6" s="20"/>
      <c r="W6" s="20">
        <v>7063658</v>
      </c>
      <c r="X6" s="20">
        <v>-49555292</v>
      </c>
      <c r="Y6" s="20">
        <v>56618950</v>
      </c>
      <c r="Z6" s="21">
        <v>-114.25409419442025</v>
      </c>
      <c r="AA6" s="22">
        <v>-136925501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1232160285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492864114</v>
      </c>
      <c r="Y7" s="20">
        <v>-492864114</v>
      </c>
      <c r="Z7" s="21">
        <v>-100</v>
      </c>
      <c r="AA7" s="22">
        <v>1232160285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837110316</v>
      </c>
      <c r="F8" s="20">
        <v>34766054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8691514</v>
      </c>
      <c r="Y8" s="20">
        <v>-8691514</v>
      </c>
      <c r="Z8" s="21">
        <v>-100</v>
      </c>
      <c r="AA8" s="22">
        <v>34766054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102521257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43032452</v>
      </c>
      <c r="Y9" s="20">
        <v>-43032452</v>
      </c>
      <c r="Z9" s="21">
        <v>-100</v>
      </c>
      <c r="AA9" s="22">
        <v>102521257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13493000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5293000</v>
      </c>
      <c r="R10" s="20">
        <v>5293000</v>
      </c>
      <c r="S10" s="20"/>
      <c r="T10" s="20"/>
      <c r="U10" s="20"/>
      <c r="V10" s="20"/>
      <c r="W10" s="20">
        <v>5293000</v>
      </c>
      <c r="X10" s="20">
        <v>3373250</v>
      </c>
      <c r="Y10" s="20">
        <v>1919750</v>
      </c>
      <c r="Z10" s="21">
        <v>56.91099088416216</v>
      </c>
      <c r="AA10" s="22">
        <v>13493000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-1405494256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-2599232</v>
      </c>
      <c r="R14" s="20">
        <v>-2599232</v>
      </c>
      <c r="S14" s="20"/>
      <c r="T14" s="20"/>
      <c r="U14" s="20"/>
      <c r="V14" s="20"/>
      <c r="W14" s="20">
        <v>-2599232</v>
      </c>
      <c r="X14" s="20">
        <v>-562197702</v>
      </c>
      <c r="Y14" s="20">
        <v>559598470</v>
      </c>
      <c r="Z14" s="21">
        <v>-99.53766584410549</v>
      </c>
      <c r="AA14" s="22">
        <v>-1405494256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837110316</v>
      </c>
      <c r="F17" s="28">
        <f t="shared" si="0"/>
        <v>-159479161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9757426</v>
      </c>
      <c r="R17" s="28">
        <f t="shared" si="0"/>
        <v>9757426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9757426</v>
      </c>
      <c r="X17" s="28">
        <f t="shared" si="0"/>
        <v>-63791664</v>
      </c>
      <c r="Y17" s="28">
        <f t="shared" si="0"/>
        <v>73549090</v>
      </c>
      <c r="Z17" s="29">
        <f>+IF(X17&lt;&gt;0,+(Y17/X17)*100,0)</f>
        <v>-115.29576967924837</v>
      </c>
      <c r="AA17" s="30">
        <f>SUM(AA6:AA16)</f>
        <v>-159479161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>
        <v>-61638125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-24655250</v>
      </c>
      <c r="Y26" s="20">
        <v>24655250</v>
      </c>
      <c r="Z26" s="21">
        <v>-100</v>
      </c>
      <c r="AA26" s="22">
        <v>-61638125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-61638125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-24655250</v>
      </c>
      <c r="Y27" s="28">
        <f t="shared" si="1"/>
        <v>24655250</v>
      </c>
      <c r="Z27" s="29">
        <f>+IF(X27&lt;&gt;0,+(Y27/X27)*100,0)</f>
        <v>-100</v>
      </c>
      <c r="AA27" s="30">
        <f>SUM(AA21:AA26)</f>
        <v>-61638125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837110316</v>
      </c>
      <c r="F38" s="2">
        <f t="shared" si="3"/>
        <v>-221117286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9757426</v>
      </c>
      <c r="R38" s="2">
        <f t="shared" si="3"/>
        <v>9757426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9757426</v>
      </c>
      <c r="X38" s="2">
        <f t="shared" si="3"/>
        <v>-88446914</v>
      </c>
      <c r="Y38" s="2">
        <f t="shared" si="3"/>
        <v>98204340</v>
      </c>
      <c r="Z38" s="34">
        <f>+IF(X38&lt;&gt;0,+(Y38/X38)*100,0)</f>
        <v>-111.03195754235134</v>
      </c>
      <c r="AA38" s="35">
        <f>+AA17+AA27+AA36</f>
        <v>-221117286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9757426</v>
      </c>
      <c r="T39" s="2">
        <f>+S40+T60</f>
        <v>9757426</v>
      </c>
      <c r="U39" s="2">
        <f>+T40+U60</f>
        <v>9757426</v>
      </c>
      <c r="V39" s="2">
        <f>+S39</f>
        <v>9757426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837110316</v>
      </c>
      <c r="F40" s="45">
        <f t="shared" si="4"/>
        <v>-221117286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9757426</v>
      </c>
      <c r="R40" s="45">
        <f>+Q40</f>
        <v>9757426</v>
      </c>
      <c r="S40" s="45">
        <f t="shared" si="4"/>
        <v>9757426</v>
      </c>
      <c r="T40" s="45">
        <f t="shared" si="4"/>
        <v>9757426</v>
      </c>
      <c r="U40" s="45">
        <f t="shared" si="4"/>
        <v>9757426</v>
      </c>
      <c r="V40" s="45">
        <f>+U40</f>
        <v>9757426</v>
      </c>
      <c r="W40" s="45">
        <f>+V40</f>
        <v>9757426</v>
      </c>
      <c r="X40" s="45">
        <f t="shared" si="4"/>
        <v>-88446914</v>
      </c>
      <c r="Y40" s="45">
        <f t="shared" si="4"/>
        <v>98204340</v>
      </c>
      <c r="Z40" s="46">
        <f>+IF(X40&lt;&gt;0,+(Y40/X40)*100,0)</f>
        <v>-111.03195754235134</v>
      </c>
      <c r="AA40" s="47">
        <f t="shared" si="4"/>
        <v>-221117286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1175817</v>
      </c>
      <c r="H7" s="20"/>
      <c r="I7" s="20"/>
      <c r="J7" s="20">
        <v>1175817</v>
      </c>
      <c r="K7" s="20">
        <v>80182</v>
      </c>
      <c r="L7" s="20">
        <v>-5948</v>
      </c>
      <c r="M7" s="20"/>
      <c r="N7" s="20">
        <v>74234</v>
      </c>
      <c r="O7" s="20">
        <v>-703855</v>
      </c>
      <c r="P7" s="20">
        <v>-211215</v>
      </c>
      <c r="Q7" s="20">
        <v>1499127</v>
      </c>
      <c r="R7" s="20">
        <v>584057</v>
      </c>
      <c r="S7" s="20"/>
      <c r="T7" s="20"/>
      <c r="U7" s="20"/>
      <c r="V7" s="20"/>
      <c r="W7" s="20">
        <v>1834108</v>
      </c>
      <c r="X7" s="20"/>
      <c r="Y7" s="20">
        <v>1834108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-45138</v>
      </c>
      <c r="H14" s="20"/>
      <c r="I14" s="20">
        <v>74</v>
      </c>
      <c r="J14" s="20">
        <v>-45064</v>
      </c>
      <c r="K14" s="20">
        <v>2930</v>
      </c>
      <c r="L14" s="20">
        <v>2855</v>
      </c>
      <c r="M14" s="20">
        <v>2970</v>
      </c>
      <c r="N14" s="20">
        <v>8755</v>
      </c>
      <c r="O14" s="20"/>
      <c r="P14" s="20"/>
      <c r="Q14" s="20">
        <v>-4290</v>
      </c>
      <c r="R14" s="20">
        <v>-4290</v>
      </c>
      <c r="S14" s="20"/>
      <c r="T14" s="20"/>
      <c r="U14" s="20"/>
      <c r="V14" s="20"/>
      <c r="W14" s="20">
        <v>-40599</v>
      </c>
      <c r="X14" s="20"/>
      <c r="Y14" s="20">
        <v>-40599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1130679</v>
      </c>
      <c r="H17" s="28">
        <f t="shared" si="0"/>
        <v>0</v>
      </c>
      <c r="I17" s="28">
        <f t="shared" si="0"/>
        <v>74</v>
      </c>
      <c r="J17" s="28">
        <f t="shared" si="0"/>
        <v>1130753</v>
      </c>
      <c r="K17" s="28">
        <f t="shared" si="0"/>
        <v>83112</v>
      </c>
      <c r="L17" s="28">
        <f t="shared" si="0"/>
        <v>-3093</v>
      </c>
      <c r="M17" s="28">
        <f t="shared" si="0"/>
        <v>2970</v>
      </c>
      <c r="N17" s="28">
        <f t="shared" si="0"/>
        <v>82989</v>
      </c>
      <c r="O17" s="28">
        <f t="shared" si="0"/>
        <v>-703855</v>
      </c>
      <c r="P17" s="28">
        <f t="shared" si="0"/>
        <v>-211215</v>
      </c>
      <c r="Q17" s="28">
        <f t="shared" si="0"/>
        <v>1494837</v>
      </c>
      <c r="R17" s="28">
        <f t="shared" si="0"/>
        <v>579767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1793509</v>
      </c>
      <c r="X17" s="28">
        <f t="shared" si="0"/>
        <v>0</v>
      </c>
      <c r="Y17" s="28">
        <f t="shared" si="0"/>
        <v>1793509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1130679</v>
      </c>
      <c r="H38" s="2">
        <f t="shared" si="3"/>
        <v>0</v>
      </c>
      <c r="I38" s="2">
        <f t="shared" si="3"/>
        <v>74</v>
      </c>
      <c r="J38" s="2">
        <f t="shared" si="3"/>
        <v>1130753</v>
      </c>
      <c r="K38" s="2">
        <f t="shared" si="3"/>
        <v>83112</v>
      </c>
      <c r="L38" s="2">
        <f t="shared" si="3"/>
        <v>-3093</v>
      </c>
      <c r="M38" s="2">
        <f t="shared" si="3"/>
        <v>2970</v>
      </c>
      <c r="N38" s="2">
        <f t="shared" si="3"/>
        <v>82989</v>
      </c>
      <c r="O38" s="2">
        <f t="shared" si="3"/>
        <v>-703855</v>
      </c>
      <c r="P38" s="2">
        <f t="shared" si="3"/>
        <v>-211215</v>
      </c>
      <c r="Q38" s="2">
        <f t="shared" si="3"/>
        <v>1494837</v>
      </c>
      <c r="R38" s="2">
        <f t="shared" si="3"/>
        <v>579767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1793509</v>
      </c>
      <c r="X38" s="2">
        <f t="shared" si="3"/>
        <v>0</v>
      </c>
      <c r="Y38" s="2">
        <f t="shared" si="3"/>
        <v>1793509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1130679</v>
      </c>
      <c r="I39" s="2">
        <f>+H40+I60</f>
        <v>1130679</v>
      </c>
      <c r="J39" s="2">
        <f>+G39</f>
        <v>0</v>
      </c>
      <c r="K39" s="2">
        <f>+I40+K60</f>
        <v>1130753</v>
      </c>
      <c r="L39" s="2">
        <f>+K40+L60</f>
        <v>1213865</v>
      </c>
      <c r="M39" s="2">
        <f>+L40+M60</f>
        <v>1210772</v>
      </c>
      <c r="N39" s="2">
        <f>+K39</f>
        <v>1130753</v>
      </c>
      <c r="O39" s="2">
        <f>+M40+O60</f>
        <v>1213742</v>
      </c>
      <c r="P39" s="2">
        <f>+O40+P60</f>
        <v>509887</v>
      </c>
      <c r="Q39" s="2">
        <f>+P40+Q60</f>
        <v>298672</v>
      </c>
      <c r="R39" s="2">
        <f>+O39</f>
        <v>1213742</v>
      </c>
      <c r="S39" s="2">
        <f>+Q40+S60</f>
        <v>1793509</v>
      </c>
      <c r="T39" s="2">
        <f>+S40+T60</f>
        <v>1793509</v>
      </c>
      <c r="U39" s="2">
        <f>+T40+U60</f>
        <v>1793509</v>
      </c>
      <c r="V39" s="2">
        <f>+S39</f>
        <v>1793509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1130679</v>
      </c>
      <c r="H40" s="45">
        <f t="shared" si="4"/>
        <v>1130679</v>
      </c>
      <c r="I40" s="45">
        <f t="shared" si="4"/>
        <v>1130753</v>
      </c>
      <c r="J40" s="45">
        <f>+I40</f>
        <v>1130753</v>
      </c>
      <c r="K40" s="45">
        <f t="shared" si="4"/>
        <v>1213865</v>
      </c>
      <c r="L40" s="45">
        <f t="shared" si="4"/>
        <v>1210772</v>
      </c>
      <c r="M40" s="45">
        <f t="shared" si="4"/>
        <v>1213742</v>
      </c>
      <c r="N40" s="45">
        <f>+M40</f>
        <v>1213742</v>
      </c>
      <c r="O40" s="45">
        <f t="shared" si="4"/>
        <v>509887</v>
      </c>
      <c r="P40" s="45">
        <f t="shared" si="4"/>
        <v>298672</v>
      </c>
      <c r="Q40" s="45">
        <f t="shared" si="4"/>
        <v>1793509</v>
      </c>
      <c r="R40" s="45">
        <f>+Q40</f>
        <v>1793509</v>
      </c>
      <c r="S40" s="45">
        <f t="shared" si="4"/>
        <v>1793509</v>
      </c>
      <c r="T40" s="45">
        <f t="shared" si="4"/>
        <v>1793509</v>
      </c>
      <c r="U40" s="45">
        <f t="shared" si="4"/>
        <v>1793509</v>
      </c>
      <c r="V40" s="45">
        <f>+U40</f>
        <v>1793509</v>
      </c>
      <c r="W40" s="45">
        <f>+V40</f>
        <v>1793509</v>
      </c>
      <c r="X40" s="45">
        <f t="shared" si="4"/>
        <v>0</v>
      </c>
      <c r="Y40" s="45">
        <f t="shared" si="4"/>
        <v>1793509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750021178</v>
      </c>
      <c r="D7" s="18"/>
      <c r="E7" s="19">
        <v>863801081</v>
      </c>
      <c r="F7" s="20">
        <v>828094209</v>
      </c>
      <c r="G7" s="20">
        <v>57856064</v>
      </c>
      <c r="H7" s="20">
        <v>64603919</v>
      </c>
      <c r="I7" s="20">
        <v>86683720</v>
      </c>
      <c r="J7" s="20">
        <v>209143703</v>
      </c>
      <c r="K7" s="20">
        <v>65731781</v>
      </c>
      <c r="L7" s="20">
        <v>74089549</v>
      </c>
      <c r="M7" s="20">
        <v>72423035</v>
      </c>
      <c r="N7" s="20">
        <v>212244365</v>
      </c>
      <c r="O7" s="20">
        <v>80834520</v>
      </c>
      <c r="P7" s="20">
        <v>53945789</v>
      </c>
      <c r="Q7" s="20">
        <v>66040993</v>
      </c>
      <c r="R7" s="20">
        <v>200821302</v>
      </c>
      <c r="S7" s="20"/>
      <c r="T7" s="20"/>
      <c r="U7" s="20"/>
      <c r="V7" s="20"/>
      <c r="W7" s="20">
        <v>622209370</v>
      </c>
      <c r="X7" s="20">
        <v>627108846</v>
      </c>
      <c r="Y7" s="20">
        <v>-4899476</v>
      </c>
      <c r="Z7" s="21">
        <v>-0.7812800012711032</v>
      </c>
      <c r="AA7" s="22">
        <v>828094209</v>
      </c>
    </row>
    <row r="8" spans="1:27" ht="13.5" x14ac:dyDescent="0.25">
      <c r="A8" s="23" t="s">
        <v>36</v>
      </c>
      <c r="B8" s="17" t="s">
        <v>32</v>
      </c>
      <c r="C8" s="18">
        <v>55583440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84883756</v>
      </c>
      <c r="D9" s="18"/>
      <c r="E9" s="19">
        <v>90921604</v>
      </c>
      <c r="F9" s="20">
        <v>90921604</v>
      </c>
      <c r="G9" s="20">
        <v>39998529</v>
      </c>
      <c r="H9" s="20"/>
      <c r="I9" s="20"/>
      <c r="J9" s="20">
        <v>39998529</v>
      </c>
      <c r="K9" s="20"/>
      <c r="L9" s="20"/>
      <c r="M9" s="20">
        <v>28573399</v>
      </c>
      <c r="N9" s="20">
        <v>28573399</v>
      </c>
      <c r="O9" s="20"/>
      <c r="P9" s="20"/>
      <c r="Q9" s="20"/>
      <c r="R9" s="20"/>
      <c r="S9" s="20"/>
      <c r="T9" s="20"/>
      <c r="U9" s="20"/>
      <c r="V9" s="20"/>
      <c r="W9" s="20">
        <v>68571928</v>
      </c>
      <c r="X9" s="20">
        <v>68191204</v>
      </c>
      <c r="Y9" s="20">
        <v>380724</v>
      </c>
      <c r="Z9" s="21">
        <v>0.55831834264137647</v>
      </c>
      <c r="AA9" s="22">
        <v>90921604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21550000</v>
      </c>
      <c r="F10" s="20">
        <v>20550000</v>
      </c>
      <c r="G10" s="20"/>
      <c r="H10" s="20">
        <v>7205789</v>
      </c>
      <c r="I10" s="20"/>
      <c r="J10" s="20">
        <v>7205789</v>
      </c>
      <c r="K10" s="20"/>
      <c r="L10" s="20"/>
      <c r="M10" s="20">
        <v>8000000</v>
      </c>
      <c r="N10" s="20">
        <v>8000000</v>
      </c>
      <c r="O10" s="20"/>
      <c r="P10" s="20">
        <v>4050000</v>
      </c>
      <c r="Q10" s="20"/>
      <c r="R10" s="20">
        <v>4050000</v>
      </c>
      <c r="S10" s="20"/>
      <c r="T10" s="20"/>
      <c r="U10" s="20"/>
      <c r="V10" s="20"/>
      <c r="W10" s="20">
        <v>19255789</v>
      </c>
      <c r="X10" s="20">
        <v>15762501</v>
      </c>
      <c r="Y10" s="20">
        <v>3493288</v>
      </c>
      <c r="Z10" s="21">
        <v>22.162016040474793</v>
      </c>
      <c r="AA10" s="22">
        <v>20550000</v>
      </c>
    </row>
    <row r="11" spans="1:27" ht="13.5" x14ac:dyDescent="0.25">
      <c r="A11" s="23" t="s">
        <v>39</v>
      </c>
      <c r="B11" s="17" t="s">
        <v>32</v>
      </c>
      <c r="C11" s="18">
        <v>-354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-3656339</v>
      </c>
      <c r="D14" s="18"/>
      <c r="E14" s="19">
        <v>-738157991</v>
      </c>
      <c r="F14" s="20">
        <v>-736299516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-553349099</v>
      </c>
      <c r="Y14" s="20">
        <v>553349099</v>
      </c>
      <c r="Z14" s="21">
        <v>-100</v>
      </c>
      <c r="AA14" s="22">
        <v>-736299516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886831681</v>
      </c>
      <c r="D17" s="26">
        <f>SUM(D6:D16)</f>
        <v>0</v>
      </c>
      <c r="E17" s="27">
        <f t="shared" si="0"/>
        <v>238114694</v>
      </c>
      <c r="F17" s="28">
        <f t="shared" si="0"/>
        <v>203266297</v>
      </c>
      <c r="G17" s="28">
        <f t="shared" si="0"/>
        <v>97854593</v>
      </c>
      <c r="H17" s="28">
        <f t="shared" si="0"/>
        <v>71809708</v>
      </c>
      <c r="I17" s="28">
        <f t="shared" si="0"/>
        <v>86683720</v>
      </c>
      <c r="J17" s="28">
        <f t="shared" si="0"/>
        <v>256348021</v>
      </c>
      <c r="K17" s="28">
        <f t="shared" si="0"/>
        <v>65731781</v>
      </c>
      <c r="L17" s="28">
        <f t="shared" si="0"/>
        <v>74089549</v>
      </c>
      <c r="M17" s="28">
        <f t="shared" si="0"/>
        <v>108996434</v>
      </c>
      <c r="N17" s="28">
        <f t="shared" si="0"/>
        <v>248817764</v>
      </c>
      <c r="O17" s="28">
        <f t="shared" si="0"/>
        <v>80834520</v>
      </c>
      <c r="P17" s="28">
        <f t="shared" si="0"/>
        <v>57995789</v>
      </c>
      <c r="Q17" s="28">
        <f t="shared" si="0"/>
        <v>66040993</v>
      </c>
      <c r="R17" s="28">
        <f t="shared" si="0"/>
        <v>204871302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710037087</v>
      </c>
      <c r="X17" s="28">
        <f t="shared" si="0"/>
        <v>157713452</v>
      </c>
      <c r="Y17" s="28">
        <f t="shared" si="0"/>
        <v>552323635</v>
      </c>
      <c r="Z17" s="29">
        <f>+IF(X17&lt;&gt;0,+(Y17/X17)*100,0)</f>
        <v>350.20705462714744</v>
      </c>
      <c r="AA17" s="30">
        <f>SUM(AA6:AA16)</f>
        <v>203266297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-21550000</v>
      </c>
      <c r="F26" s="20">
        <v>-27836250</v>
      </c>
      <c r="G26" s="20"/>
      <c r="H26" s="20"/>
      <c r="I26" s="20">
        <v>-924498</v>
      </c>
      <c r="J26" s="20">
        <v>-924498</v>
      </c>
      <c r="K26" s="20">
        <v>-2998407</v>
      </c>
      <c r="L26" s="20"/>
      <c r="M26" s="20">
        <v>-3169839</v>
      </c>
      <c r="N26" s="20">
        <v>-6168246</v>
      </c>
      <c r="O26" s="20">
        <v>-912690</v>
      </c>
      <c r="P26" s="20"/>
      <c r="Q26" s="20"/>
      <c r="R26" s="20">
        <v>-912690</v>
      </c>
      <c r="S26" s="20"/>
      <c r="T26" s="20"/>
      <c r="U26" s="20"/>
      <c r="V26" s="20"/>
      <c r="W26" s="20">
        <v>-8005434</v>
      </c>
      <c r="X26" s="20">
        <v>-18676998</v>
      </c>
      <c r="Y26" s="20">
        <v>10671564</v>
      </c>
      <c r="Z26" s="21">
        <v>-57.137469308504507</v>
      </c>
      <c r="AA26" s="22">
        <v>-27836250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-21550000</v>
      </c>
      <c r="F27" s="28">
        <f t="shared" si="1"/>
        <v>-27836250</v>
      </c>
      <c r="G27" s="28">
        <f t="shared" si="1"/>
        <v>0</v>
      </c>
      <c r="H27" s="28">
        <f t="shared" si="1"/>
        <v>0</v>
      </c>
      <c r="I27" s="28">
        <f t="shared" si="1"/>
        <v>-924498</v>
      </c>
      <c r="J27" s="28">
        <f t="shared" si="1"/>
        <v>-924498</v>
      </c>
      <c r="K27" s="28">
        <f t="shared" si="1"/>
        <v>-2998407</v>
      </c>
      <c r="L27" s="28">
        <f t="shared" si="1"/>
        <v>0</v>
      </c>
      <c r="M27" s="28">
        <f t="shared" si="1"/>
        <v>-3169839</v>
      </c>
      <c r="N27" s="28">
        <f t="shared" si="1"/>
        <v>-6168246</v>
      </c>
      <c r="O27" s="28">
        <f t="shared" si="1"/>
        <v>-912690</v>
      </c>
      <c r="P27" s="28">
        <f t="shared" si="1"/>
        <v>0</v>
      </c>
      <c r="Q27" s="28">
        <f t="shared" si="1"/>
        <v>0</v>
      </c>
      <c r="R27" s="28">
        <f t="shared" si="1"/>
        <v>-912690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-8005434</v>
      </c>
      <c r="X27" s="28">
        <f t="shared" si="1"/>
        <v>-18676998</v>
      </c>
      <c r="Y27" s="28">
        <f t="shared" si="1"/>
        <v>10671564</v>
      </c>
      <c r="Z27" s="29">
        <f>+IF(X27&lt;&gt;0,+(Y27/X27)*100,0)</f>
        <v>-57.137469308504507</v>
      </c>
      <c r="AA27" s="30">
        <f>SUM(AA21:AA26)</f>
        <v>-27836250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886831681</v>
      </c>
      <c r="D38" s="32">
        <f>+D17+D27+D36</f>
        <v>0</v>
      </c>
      <c r="E38" s="33">
        <f t="shared" si="3"/>
        <v>216564694</v>
      </c>
      <c r="F38" s="2">
        <f t="shared" si="3"/>
        <v>175430047</v>
      </c>
      <c r="G38" s="2">
        <f t="shared" si="3"/>
        <v>97854593</v>
      </c>
      <c r="H38" s="2">
        <f t="shared" si="3"/>
        <v>71809708</v>
      </c>
      <c r="I38" s="2">
        <f t="shared" si="3"/>
        <v>85759222</v>
      </c>
      <c r="J38" s="2">
        <f t="shared" si="3"/>
        <v>255423523</v>
      </c>
      <c r="K38" s="2">
        <f t="shared" si="3"/>
        <v>62733374</v>
      </c>
      <c r="L38" s="2">
        <f t="shared" si="3"/>
        <v>74089549</v>
      </c>
      <c r="M38" s="2">
        <f t="shared" si="3"/>
        <v>105826595</v>
      </c>
      <c r="N38" s="2">
        <f t="shared" si="3"/>
        <v>242649518</v>
      </c>
      <c r="O38" s="2">
        <f t="shared" si="3"/>
        <v>79921830</v>
      </c>
      <c r="P38" s="2">
        <f t="shared" si="3"/>
        <v>57995789</v>
      </c>
      <c r="Q38" s="2">
        <f t="shared" si="3"/>
        <v>66040993</v>
      </c>
      <c r="R38" s="2">
        <f t="shared" si="3"/>
        <v>203958612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702031653</v>
      </c>
      <c r="X38" s="2">
        <f t="shared" si="3"/>
        <v>139036454</v>
      </c>
      <c r="Y38" s="2">
        <f t="shared" si="3"/>
        <v>562995199</v>
      </c>
      <c r="Z38" s="34">
        <f>+IF(X38&lt;&gt;0,+(Y38/X38)*100,0)</f>
        <v>404.9263216968983</v>
      </c>
      <c r="AA38" s="35">
        <f>+AA17+AA27+AA36</f>
        <v>175430047</v>
      </c>
    </row>
    <row r="39" spans="1:27" ht="13.5" x14ac:dyDescent="0.25">
      <c r="A39" s="23" t="s">
        <v>60</v>
      </c>
      <c r="B39" s="17"/>
      <c r="C39" s="32"/>
      <c r="D39" s="32"/>
      <c r="E39" s="33"/>
      <c r="F39" s="2">
        <v>-353</v>
      </c>
      <c r="G39" s="2"/>
      <c r="H39" s="2">
        <f>+G40+H60</f>
        <v>97854593</v>
      </c>
      <c r="I39" s="2">
        <f>+H40+I60</f>
        <v>169664301</v>
      </c>
      <c r="J39" s="2">
        <f>+G39</f>
        <v>0</v>
      </c>
      <c r="K39" s="2">
        <f>+I40+K60</f>
        <v>255423523</v>
      </c>
      <c r="L39" s="2">
        <f>+K40+L60</f>
        <v>318156897</v>
      </c>
      <c r="M39" s="2">
        <f>+L40+M60</f>
        <v>392246446</v>
      </c>
      <c r="N39" s="2">
        <f>+K39</f>
        <v>255423523</v>
      </c>
      <c r="O39" s="2">
        <f>+M40+O60</f>
        <v>498073041</v>
      </c>
      <c r="P39" s="2">
        <f>+O40+P60</f>
        <v>577994871</v>
      </c>
      <c r="Q39" s="2">
        <f>+P40+Q60</f>
        <v>635990660</v>
      </c>
      <c r="R39" s="2">
        <f>+O39</f>
        <v>498073041</v>
      </c>
      <c r="S39" s="2">
        <f>+Q40+S60</f>
        <v>702031653</v>
      </c>
      <c r="T39" s="2">
        <f>+S40+T60</f>
        <v>702031653</v>
      </c>
      <c r="U39" s="2">
        <f>+T40+U60</f>
        <v>702031653</v>
      </c>
      <c r="V39" s="2">
        <f>+S39</f>
        <v>702031653</v>
      </c>
      <c r="W39" s="2">
        <f>+G39</f>
        <v>0</v>
      </c>
      <c r="X39" s="2">
        <v>-353</v>
      </c>
      <c r="Y39" s="2">
        <f>+W39-X39</f>
        <v>353</v>
      </c>
      <c r="Z39" s="34">
        <f>+IF(X39&lt;&gt;0,+(Y39/X39)*100,0)</f>
        <v>-100</v>
      </c>
      <c r="AA39" s="35">
        <v>-353</v>
      </c>
    </row>
    <row r="40" spans="1:27" ht="13.5" x14ac:dyDescent="0.25">
      <c r="A40" s="41" t="s">
        <v>62</v>
      </c>
      <c r="B40" s="42" t="s">
        <v>61</v>
      </c>
      <c r="C40" s="43">
        <f>+C38+C39</f>
        <v>886831681</v>
      </c>
      <c r="D40" s="43">
        <f t="shared" ref="D40:AA40" si="4">+D38+D39</f>
        <v>0</v>
      </c>
      <c r="E40" s="44">
        <f t="shared" si="4"/>
        <v>216564694</v>
      </c>
      <c r="F40" s="45">
        <f t="shared" si="4"/>
        <v>175429694</v>
      </c>
      <c r="G40" s="45">
        <f t="shared" si="4"/>
        <v>97854593</v>
      </c>
      <c r="H40" s="45">
        <f t="shared" si="4"/>
        <v>169664301</v>
      </c>
      <c r="I40" s="45">
        <f t="shared" si="4"/>
        <v>255423523</v>
      </c>
      <c r="J40" s="45">
        <f>+I40</f>
        <v>255423523</v>
      </c>
      <c r="K40" s="45">
        <f t="shared" si="4"/>
        <v>318156897</v>
      </c>
      <c r="L40" s="45">
        <f t="shared" si="4"/>
        <v>392246446</v>
      </c>
      <c r="M40" s="45">
        <f t="shared" si="4"/>
        <v>498073041</v>
      </c>
      <c r="N40" s="45">
        <f>+M40</f>
        <v>498073041</v>
      </c>
      <c r="O40" s="45">
        <f t="shared" si="4"/>
        <v>577994871</v>
      </c>
      <c r="P40" s="45">
        <f t="shared" si="4"/>
        <v>635990660</v>
      </c>
      <c r="Q40" s="45">
        <f t="shared" si="4"/>
        <v>702031653</v>
      </c>
      <c r="R40" s="45">
        <f>+Q40</f>
        <v>702031653</v>
      </c>
      <c r="S40" s="45">
        <f t="shared" si="4"/>
        <v>702031653</v>
      </c>
      <c r="T40" s="45">
        <f t="shared" si="4"/>
        <v>702031653</v>
      </c>
      <c r="U40" s="45">
        <f t="shared" si="4"/>
        <v>702031653</v>
      </c>
      <c r="V40" s="45">
        <f>+U40</f>
        <v>702031653</v>
      </c>
      <c r="W40" s="45">
        <f>+V40</f>
        <v>702031653</v>
      </c>
      <c r="X40" s="45">
        <f t="shared" si="4"/>
        <v>139036101</v>
      </c>
      <c r="Y40" s="45">
        <f t="shared" si="4"/>
        <v>562995552</v>
      </c>
      <c r="Z40" s="46">
        <f>+IF(X40&lt;&gt;0,+(Y40/X40)*100,0)</f>
        <v>404.92760365885118</v>
      </c>
      <c r="AA40" s="47">
        <f t="shared" si="4"/>
        <v>175429694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1871916999</v>
      </c>
      <c r="D7" s="18"/>
      <c r="E7" s="19">
        <v>2381384066</v>
      </c>
      <c r="F7" s="20">
        <v>2457947121</v>
      </c>
      <c r="G7" s="20">
        <v>148363420</v>
      </c>
      <c r="H7" s="20">
        <v>177179455</v>
      </c>
      <c r="I7" s="20">
        <v>135371483</v>
      </c>
      <c r="J7" s="20">
        <v>460914358</v>
      </c>
      <c r="K7" s="20">
        <v>197301808</v>
      </c>
      <c r="L7" s="20">
        <v>161218933</v>
      </c>
      <c r="M7" s="20">
        <v>168208251</v>
      </c>
      <c r="N7" s="20">
        <v>526728992</v>
      </c>
      <c r="O7" s="20">
        <v>155281996</v>
      </c>
      <c r="P7" s="20">
        <v>161458897</v>
      </c>
      <c r="Q7" s="20">
        <v>231964958</v>
      </c>
      <c r="R7" s="20">
        <v>548705851</v>
      </c>
      <c r="S7" s="20"/>
      <c r="T7" s="20"/>
      <c r="U7" s="20"/>
      <c r="V7" s="20"/>
      <c r="W7" s="20">
        <v>1536349201</v>
      </c>
      <c r="X7" s="20">
        <v>1647264173</v>
      </c>
      <c r="Y7" s="20">
        <v>-110914972</v>
      </c>
      <c r="Z7" s="21">
        <v>-6.733283817980543</v>
      </c>
      <c r="AA7" s="22">
        <v>2457947121</v>
      </c>
    </row>
    <row r="8" spans="1:27" ht="13.5" x14ac:dyDescent="0.25">
      <c r="A8" s="23" t="s">
        <v>36</v>
      </c>
      <c r="B8" s="17" t="s">
        <v>32</v>
      </c>
      <c r="C8" s="18">
        <v>9017846</v>
      </c>
      <c r="D8" s="18"/>
      <c r="E8" s="19">
        <v>1428930</v>
      </c>
      <c r="F8" s="20">
        <v>1565668</v>
      </c>
      <c r="G8" s="20">
        <v>7715865</v>
      </c>
      <c r="H8" s="20">
        <v>2723735</v>
      </c>
      <c r="I8" s="20">
        <v>2602345</v>
      </c>
      <c r="J8" s="20">
        <v>13041945</v>
      </c>
      <c r="K8" s="20">
        <v>47376</v>
      </c>
      <c r="L8" s="20">
        <v>37736</v>
      </c>
      <c r="M8" s="20">
        <v>63376</v>
      </c>
      <c r="N8" s="20">
        <v>148488</v>
      </c>
      <c r="O8" s="20">
        <v>101716</v>
      </c>
      <c r="P8" s="20">
        <v>179925</v>
      </c>
      <c r="Q8" s="20">
        <v>84708</v>
      </c>
      <c r="R8" s="20">
        <v>366349</v>
      </c>
      <c r="S8" s="20"/>
      <c r="T8" s="20"/>
      <c r="U8" s="20"/>
      <c r="V8" s="20"/>
      <c r="W8" s="20">
        <v>13556782</v>
      </c>
      <c r="X8" s="20">
        <v>216586</v>
      </c>
      <c r="Y8" s="20">
        <v>13340196</v>
      </c>
      <c r="Z8" s="21">
        <v>6159.3066957236388</v>
      </c>
      <c r="AA8" s="22">
        <v>1565668</v>
      </c>
    </row>
    <row r="9" spans="1:27" ht="13.5" x14ac:dyDescent="0.25">
      <c r="A9" s="23" t="s">
        <v>37</v>
      </c>
      <c r="B9" s="17" t="s">
        <v>6</v>
      </c>
      <c r="C9" s="18">
        <v>9438780</v>
      </c>
      <c r="D9" s="18"/>
      <c r="E9" s="19">
        <v>50181800</v>
      </c>
      <c r="F9" s="20">
        <v>50181800</v>
      </c>
      <c r="G9" s="20">
        <v>21702500</v>
      </c>
      <c r="H9" s="20"/>
      <c r="I9" s="20"/>
      <c r="J9" s="20">
        <v>21702500</v>
      </c>
      <c r="K9" s="20"/>
      <c r="L9" s="20"/>
      <c r="M9" s="20">
        <v>17362000</v>
      </c>
      <c r="N9" s="20">
        <v>17362000</v>
      </c>
      <c r="O9" s="20"/>
      <c r="P9" s="20"/>
      <c r="Q9" s="20">
        <v>13021500</v>
      </c>
      <c r="R9" s="20">
        <v>13021500</v>
      </c>
      <c r="S9" s="20"/>
      <c r="T9" s="20"/>
      <c r="U9" s="20"/>
      <c r="V9" s="20"/>
      <c r="W9" s="20">
        <v>52086000</v>
      </c>
      <c r="X9" s="20">
        <v>51773449</v>
      </c>
      <c r="Y9" s="20">
        <v>312551</v>
      </c>
      <c r="Z9" s="21">
        <v>0.60368974066224568</v>
      </c>
      <c r="AA9" s="22">
        <v>50181800</v>
      </c>
    </row>
    <row r="10" spans="1:27" ht="13.5" x14ac:dyDescent="0.25">
      <c r="A10" s="23" t="s">
        <v>38</v>
      </c>
      <c r="B10" s="17" t="s">
        <v>6</v>
      </c>
      <c r="C10" s="18">
        <v>2000000</v>
      </c>
      <c r="D10" s="18"/>
      <c r="E10" s="19">
        <v>29024000</v>
      </c>
      <c r="F10" s="20">
        <v>29024000</v>
      </c>
      <c r="G10" s="20"/>
      <c r="H10" s="20">
        <v>4000000</v>
      </c>
      <c r="I10" s="20"/>
      <c r="J10" s="20">
        <v>4000000</v>
      </c>
      <c r="K10" s="20"/>
      <c r="L10" s="20"/>
      <c r="M10" s="20">
        <v>2000000</v>
      </c>
      <c r="N10" s="20">
        <v>2000000</v>
      </c>
      <c r="O10" s="20"/>
      <c r="P10" s="20"/>
      <c r="Q10" s="20">
        <v>9840000</v>
      </c>
      <c r="R10" s="20">
        <v>9840000</v>
      </c>
      <c r="S10" s="20"/>
      <c r="T10" s="20"/>
      <c r="U10" s="20"/>
      <c r="V10" s="20"/>
      <c r="W10" s="20">
        <v>15840000</v>
      </c>
      <c r="X10" s="20">
        <v>23358056</v>
      </c>
      <c r="Y10" s="20">
        <v>-7518056</v>
      </c>
      <c r="Z10" s="21">
        <v>-32.186137408010325</v>
      </c>
      <c r="AA10" s="22">
        <v>29024000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-1479700379</v>
      </c>
      <c r="D14" s="18"/>
      <c r="E14" s="19">
        <v>-1911294455</v>
      </c>
      <c r="F14" s="20">
        <v>-2067737265</v>
      </c>
      <c r="G14" s="20">
        <v>-166067057</v>
      </c>
      <c r="H14" s="20">
        <v>-185717766</v>
      </c>
      <c r="I14" s="20">
        <v>-183354656</v>
      </c>
      <c r="J14" s="20">
        <v>-535139479</v>
      </c>
      <c r="K14" s="20">
        <v>-110892014</v>
      </c>
      <c r="L14" s="20">
        <v>-123266399</v>
      </c>
      <c r="M14" s="20">
        <v>-137692454</v>
      </c>
      <c r="N14" s="20">
        <v>-371850867</v>
      </c>
      <c r="O14" s="20">
        <v>-124179174</v>
      </c>
      <c r="P14" s="20">
        <v>-212220501</v>
      </c>
      <c r="Q14" s="20">
        <v>-128583740</v>
      </c>
      <c r="R14" s="20">
        <v>-464983415</v>
      </c>
      <c r="S14" s="20"/>
      <c r="T14" s="20"/>
      <c r="U14" s="20"/>
      <c r="V14" s="20"/>
      <c r="W14" s="20">
        <v>-1371973761</v>
      </c>
      <c r="X14" s="20">
        <v>-1433047550</v>
      </c>
      <c r="Y14" s="20">
        <v>61073789</v>
      </c>
      <c r="Z14" s="21">
        <v>-4.2618117591422564</v>
      </c>
      <c r="AA14" s="22">
        <v>-2067737265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-41560100</v>
      </c>
      <c r="F15" s="20">
        <v>-50537600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-37902107</v>
      </c>
      <c r="Y15" s="20">
        <v>37902107</v>
      </c>
      <c r="Z15" s="21">
        <v>-100</v>
      </c>
      <c r="AA15" s="22">
        <v>-50537600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412673246</v>
      </c>
      <c r="D17" s="26">
        <f>SUM(D6:D16)</f>
        <v>0</v>
      </c>
      <c r="E17" s="27">
        <f t="shared" si="0"/>
        <v>509164241</v>
      </c>
      <c r="F17" s="28">
        <f t="shared" si="0"/>
        <v>420443724</v>
      </c>
      <c r="G17" s="28">
        <f t="shared" si="0"/>
        <v>11714728</v>
      </c>
      <c r="H17" s="28">
        <f t="shared" si="0"/>
        <v>-1814576</v>
      </c>
      <c r="I17" s="28">
        <f t="shared" si="0"/>
        <v>-45380828</v>
      </c>
      <c r="J17" s="28">
        <f t="shared" si="0"/>
        <v>-35480676</v>
      </c>
      <c r="K17" s="28">
        <f t="shared" si="0"/>
        <v>86457170</v>
      </c>
      <c r="L17" s="28">
        <f t="shared" si="0"/>
        <v>37990270</v>
      </c>
      <c r="M17" s="28">
        <f t="shared" si="0"/>
        <v>49941173</v>
      </c>
      <c r="N17" s="28">
        <f t="shared" si="0"/>
        <v>174388613</v>
      </c>
      <c r="O17" s="28">
        <f t="shared" si="0"/>
        <v>31204538</v>
      </c>
      <c r="P17" s="28">
        <f t="shared" si="0"/>
        <v>-50581679</v>
      </c>
      <c r="Q17" s="28">
        <f t="shared" si="0"/>
        <v>126327426</v>
      </c>
      <c r="R17" s="28">
        <f t="shared" si="0"/>
        <v>106950285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245858222</v>
      </c>
      <c r="X17" s="28">
        <f t="shared" si="0"/>
        <v>251662607</v>
      </c>
      <c r="Y17" s="28">
        <f t="shared" si="0"/>
        <v>-5804385</v>
      </c>
      <c r="Z17" s="29">
        <f>+IF(X17&lt;&gt;0,+(Y17/X17)*100,0)</f>
        <v>-2.3064153507715988</v>
      </c>
      <c r="AA17" s="30">
        <f>SUM(AA6:AA16)</f>
        <v>420443724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-87832076</v>
      </c>
      <c r="D26" s="18"/>
      <c r="E26" s="19">
        <v>-144825250</v>
      </c>
      <c r="F26" s="20">
        <v>-122710750</v>
      </c>
      <c r="G26" s="20">
        <v>-12813974</v>
      </c>
      <c r="H26" s="20">
        <v>-5500255</v>
      </c>
      <c r="I26" s="20">
        <v>-351857</v>
      </c>
      <c r="J26" s="20">
        <v>-18666086</v>
      </c>
      <c r="K26" s="20">
        <v>-18432963</v>
      </c>
      <c r="L26" s="20">
        <v>-11527160</v>
      </c>
      <c r="M26" s="20">
        <v>-7582330</v>
      </c>
      <c r="N26" s="20">
        <v>-37542453</v>
      </c>
      <c r="O26" s="20">
        <v>-16726164</v>
      </c>
      <c r="P26" s="20">
        <v>-3574980</v>
      </c>
      <c r="Q26" s="20">
        <v>-9316760</v>
      </c>
      <c r="R26" s="20">
        <v>-29617904</v>
      </c>
      <c r="S26" s="20"/>
      <c r="T26" s="20"/>
      <c r="U26" s="20"/>
      <c r="V26" s="20"/>
      <c r="W26" s="20">
        <v>-85826443</v>
      </c>
      <c r="X26" s="20">
        <v>-88923743</v>
      </c>
      <c r="Y26" s="20">
        <v>3097300</v>
      </c>
      <c r="Z26" s="21">
        <v>-3.4830967472882919</v>
      </c>
      <c r="AA26" s="22">
        <v>-122710750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-87832076</v>
      </c>
      <c r="D27" s="26">
        <f>SUM(D21:D26)</f>
        <v>0</v>
      </c>
      <c r="E27" s="27">
        <f t="shared" si="1"/>
        <v>-144825250</v>
      </c>
      <c r="F27" s="28">
        <f t="shared" si="1"/>
        <v>-122710750</v>
      </c>
      <c r="G27" s="28">
        <f t="shared" si="1"/>
        <v>-12813974</v>
      </c>
      <c r="H27" s="28">
        <f t="shared" si="1"/>
        <v>-5500255</v>
      </c>
      <c r="I27" s="28">
        <f t="shared" si="1"/>
        <v>-351857</v>
      </c>
      <c r="J27" s="28">
        <f t="shared" si="1"/>
        <v>-18666086</v>
      </c>
      <c r="K27" s="28">
        <f t="shared" si="1"/>
        <v>-18432963</v>
      </c>
      <c r="L27" s="28">
        <f t="shared" si="1"/>
        <v>-11527160</v>
      </c>
      <c r="M27" s="28">
        <f t="shared" si="1"/>
        <v>-7582330</v>
      </c>
      <c r="N27" s="28">
        <f t="shared" si="1"/>
        <v>-37542453</v>
      </c>
      <c r="O27" s="28">
        <f t="shared" si="1"/>
        <v>-16726164</v>
      </c>
      <c r="P27" s="28">
        <f t="shared" si="1"/>
        <v>-3574980</v>
      </c>
      <c r="Q27" s="28">
        <f t="shared" si="1"/>
        <v>-9316760</v>
      </c>
      <c r="R27" s="28">
        <f t="shared" si="1"/>
        <v>-29617904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-85826443</v>
      </c>
      <c r="X27" s="28">
        <f t="shared" si="1"/>
        <v>-88923743</v>
      </c>
      <c r="Y27" s="28">
        <f t="shared" si="1"/>
        <v>3097300</v>
      </c>
      <c r="Z27" s="29">
        <f>+IF(X27&lt;&gt;0,+(Y27/X27)*100,0)</f>
        <v>-3.4830967472882919</v>
      </c>
      <c r="AA27" s="30">
        <f>SUM(AA21:AA26)</f>
        <v>-122710750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324841170</v>
      </c>
      <c r="D38" s="32">
        <f>+D17+D27+D36</f>
        <v>0</v>
      </c>
      <c r="E38" s="33">
        <f t="shared" si="3"/>
        <v>364338991</v>
      </c>
      <c r="F38" s="2">
        <f t="shared" si="3"/>
        <v>297732974</v>
      </c>
      <c r="G38" s="2">
        <f t="shared" si="3"/>
        <v>-1099246</v>
      </c>
      <c r="H38" s="2">
        <f t="shared" si="3"/>
        <v>-7314831</v>
      </c>
      <c r="I38" s="2">
        <f t="shared" si="3"/>
        <v>-45732685</v>
      </c>
      <c r="J38" s="2">
        <f t="shared" si="3"/>
        <v>-54146762</v>
      </c>
      <c r="K38" s="2">
        <f t="shared" si="3"/>
        <v>68024207</v>
      </c>
      <c r="L38" s="2">
        <f t="shared" si="3"/>
        <v>26463110</v>
      </c>
      <c r="M38" s="2">
        <f t="shared" si="3"/>
        <v>42358843</v>
      </c>
      <c r="N38" s="2">
        <f t="shared" si="3"/>
        <v>136846160</v>
      </c>
      <c r="O38" s="2">
        <f t="shared" si="3"/>
        <v>14478374</v>
      </c>
      <c r="P38" s="2">
        <f t="shared" si="3"/>
        <v>-54156659</v>
      </c>
      <c r="Q38" s="2">
        <f t="shared" si="3"/>
        <v>117010666</v>
      </c>
      <c r="R38" s="2">
        <f t="shared" si="3"/>
        <v>77332381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160031779</v>
      </c>
      <c r="X38" s="2">
        <f t="shared" si="3"/>
        <v>162738864</v>
      </c>
      <c r="Y38" s="2">
        <f t="shared" si="3"/>
        <v>-2707085</v>
      </c>
      <c r="Z38" s="34">
        <f>+IF(X38&lt;&gt;0,+(Y38/X38)*100,0)</f>
        <v>-1.6634532977936971</v>
      </c>
      <c r="AA38" s="35">
        <f>+AA17+AA27+AA36</f>
        <v>297732974</v>
      </c>
    </row>
    <row r="39" spans="1:27" ht="13.5" x14ac:dyDescent="0.25">
      <c r="A39" s="23" t="s">
        <v>60</v>
      </c>
      <c r="B39" s="17"/>
      <c r="C39" s="32">
        <v>1268348044</v>
      </c>
      <c r="D39" s="32"/>
      <c r="E39" s="33">
        <v>1607247991</v>
      </c>
      <c r="F39" s="2">
        <v>3072889592</v>
      </c>
      <c r="G39" s="2">
        <v>3072889592</v>
      </c>
      <c r="H39" s="2">
        <f>+G40+H60</f>
        <v>3071790346</v>
      </c>
      <c r="I39" s="2">
        <f>+H40+I60</f>
        <v>3064475515</v>
      </c>
      <c r="J39" s="2">
        <f>+G39</f>
        <v>3072889592</v>
      </c>
      <c r="K39" s="2">
        <f>+I40+K60</f>
        <v>3018742830</v>
      </c>
      <c r="L39" s="2">
        <f>+K40+L60</f>
        <v>3086767037</v>
      </c>
      <c r="M39" s="2">
        <f>+L40+M60</f>
        <v>3113230147</v>
      </c>
      <c r="N39" s="2">
        <f>+K39</f>
        <v>3018742830</v>
      </c>
      <c r="O39" s="2">
        <f>+M40+O60</f>
        <v>3155588990</v>
      </c>
      <c r="P39" s="2">
        <f>+O40+P60</f>
        <v>3170067364</v>
      </c>
      <c r="Q39" s="2">
        <f>+P40+Q60</f>
        <v>3115910705</v>
      </c>
      <c r="R39" s="2">
        <f>+O39</f>
        <v>3155588990</v>
      </c>
      <c r="S39" s="2">
        <f>+Q40+S60</f>
        <v>3232921371</v>
      </c>
      <c r="T39" s="2">
        <f>+S40+T60</f>
        <v>3232921371</v>
      </c>
      <c r="U39" s="2">
        <f>+T40+U60</f>
        <v>3232921371</v>
      </c>
      <c r="V39" s="2">
        <f>+S39</f>
        <v>3232921371</v>
      </c>
      <c r="W39" s="2">
        <f>+G39</f>
        <v>3072889592</v>
      </c>
      <c r="X39" s="2">
        <v>3072889592</v>
      </c>
      <c r="Y39" s="2">
        <f>+W39-X39</f>
        <v>0</v>
      </c>
      <c r="Z39" s="34">
        <f>+IF(X39&lt;&gt;0,+(Y39/X39)*100,0)</f>
        <v>0</v>
      </c>
      <c r="AA39" s="35">
        <v>3072889592</v>
      </c>
    </row>
    <row r="40" spans="1:27" ht="13.5" x14ac:dyDescent="0.25">
      <c r="A40" s="41" t="s">
        <v>62</v>
      </c>
      <c r="B40" s="42" t="s">
        <v>61</v>
      </c>
      <c r="C40" s="43">
        <f>+C38+C39</f>
        <v>1593189214</v>
      </c>
      <c r="D40" s="43">
        <f t="shared" ref="D40:AA40" si="4">+D38+D39</f>
        <v>0</v>
      </c>
      <c r="E40" s="44">
        <f t="shared" si="4"/>
        <v>1971586982</v>
      </c>
      <c r="F40" s="45">
        <f t="shared" si="4"/>
        <v>3370622566</v>
      </c>
      <c r="G40" s="45">
        <f t="shared" si="4"/>
        <v>3071790346</v>
      </c>
      <c r="H40" s="45">
        <f t="shared" si="4"/>
        <v>3064475515</v>
      </c>
      <c r="I40" s="45">
        <f t="shared" si="4"/>
        <v>3018742830</v>
      </c>
      <c r="J40" s="45">
        <f>+I40</f>
        <v>3018742830</v>
      </c>
      <c r="K40" s="45">
        <f t="shared" si="4"/>
        <v>3086767037</v>
      </c>
      <c r="L40" s="45">
        <f t="shared" si="4"/>
        <v>3113230147</v>
      </c>
      <c r="M40" s="45">
        <f t="shared" si="4"/>
        <v>3155588990</v>
      </c>
      <c r="N40" s="45">
        <f>+M40</f>
        <v>3155588990</v>
      </c>
      <c r="O40" s="45">
        <f t="shared" si="4"/>
        <v>3170067364</v>
      </c>
      <c r="P40" s="45">
        <f t="shared" si="4"/>
        <v>3115910705</v>
      </c>
      <c r="Q40" s="45">
        <f t="shared" si="4"/>
        <v>3232921371</v>
      </c>
      <c r="R40" s="45">
        <f>+Q40</f>
        <v>3232921371</v>
      </c>
      <c r="S40" s="45">
        <f t="shared" si="4"/>
        <v>3232921371</v>
      </c>
      <c r="T40" s="45">
        <f t="shared" si="4"/>
        <v>3232921371</v>
      </c>
      <c r="U40" s="45">
        <f t="shared" si="4"/>
        <v>3232921371</v>
      </c>
      <c r="V40" s="45">
        <f>+U40</f>
        <v>3232921371</v>
      </c>
      <c r="W40" s="45">
        <f>+V40</f>
        <v>3232921371</v>
      </c>
      <c r="X40" s="45">
        <f t="shared" si="4"/>
        <v>3235628456</v>
      </c>
      <c r="Y40" s="45">
        <f t="shared" si="4"/>
        <v>-2707085</v>
      </c>
      <c r="Z40" s="46">
        <f>+IF(X40&lt;&gt;0,+(Y40/X40)*100,0)</f>
        <v>-8.366489035476575E-2</v>
      </c>
      <c r="AA40" s="47">
        <f t="shared" si="4"/>
        <v>3370622566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3072889592</v>
      </c>
      <c r="J60">
        <v>3072889592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1332634301</v>
      </c>
      <c r="D7" s="18"/>
      <c r="E7" s="19">
        <v>1779637117</v>
      </c>
      <c r="F7" s="20">
        <v>1779637120</v>
      </c>
      <c r="G7" s="20">
        <v>115692252</v>
      </c>
      <c r="H7" s="20">
        <v>125625876</v>
      </c>
      <c r="I7" s="20">
        <v>122439129</v>
      </c>
      <c r="J7" s="20">
        <v>363757257</v>
      </c>
      <c r="K7" s="20">
        <v>118220774</v>
      </c>
      <c r="L7" s="20">
        <v>131705611</v>
      </c>
      <c r="M7" s="20">
        <v>132446585</v>
      </c>
      <c r="N7" s="20">
        <v>382372970</v>
      </c>
      <c r="O7" s="20">
        <v>123467274</v>
      </c>
      <c r="P7" s="20">
        <v>127979624</v>
      </c>
      <c r="Q7" s="20">
        <v>126532418</v>
      </c>
      <c r="R7" s="20">
        <v>377979316</v>
      </c>
      <c r="S7" s="20"/>
      <c r="T7" s="20"/>
      <c r="U7" s="20"/>
      <c r="V7" s="20"/>
      <c r="W7" s="20">
        <v>1124109543</v>
      </c>
      <c r="X7" s="20">
        <v>1334727851</v>
      </c>
      <c r="Y7" s="20">
        <v>-210618308</v>
      </c>
      <c r="Z7" s="21">
        <v>-15.779869120300541</v>
      </c>
      <c r="AA7" s="22">
        <v>1779637120</v>
      </c>
    </row>
    <row r="8" spans="1:27" ht="13.5" x14ac:dyDescent="0.25">
      <c r="A8" s="23" t="s">
        <v>36</v>
      </c>
      <c r="B8" s="17" t="s">
        <v>32</v>
      </c>
      <c r="C8" s="18">
        <v>5807606</v>
      </c>
      <c r="D8" s="18"/>
      <c r="E8" s="19">
        <v>43587269</v>
      </c>
      <c r="F8" s="20">
        <v>44309949</v>
      </c>
      <c r="G8" s="20">
        <v>369766</v>
      </c>
      <c r="H8" s="20">
        <v>316248</v>
      </c>
      <c r="I8" s="20">
        <v>480366</v>
      </c>
      <c r="J8" s="20">
        <v>1166380</v>
      </c>
      <c r="K8" s="20">
        <v>435876</v>
      </c>
      <c r="L8" s="20">
        <v>1063293</v>
      </c>
      <c r="M8" s="20">
        <v>223584</v>
      </c>
      <c r="N8" s="20">
        <v>1722753</v>
      </c>
      <c r="O8" s="20">
        <v>296235</v>
      </c>
      <c r="P8" s="20">
        <v>454025</v>
      </c>
      <c r="Q8" s="20">
        <v>432123</v>
      </c>
      <c r="R8" s="20">
        <v>1182383</v>
      </c>
      <c r="S8" s="20"/>
      <c r="T8" s="20"/>
      <c r="U8" s="20"/>
      <c r="V8" s="20"/>
      <c r="W8" s="20">
        <v>4071516</v>
      </c>
      <c r="X8" s="20">
        <v>32871102</v>
      </c>
      <c r="Y8" s="20">
        <v>-28799586</v>
      </c>
      <c r="Z8" s="21">
        <v>-87.613691807472719</v>
      </c>
      <c r="AA8" s="22">
        <v>44309949</v>
      </c>
    </row>
    <row r="9" spans="1:27" ht="13.5" x14ac:dyDescent="0.25">
      <c r="A9" s="23" t="s">
        <v>37</v>
      </c>
      <c r="B9" s="17" t="s">
        <v>6</v>
      </c>
      <c r="C9" s="18">
        <v>5490835</v>
      </c>
      <c r="D9" s="18"/>
      <c r="E9" s="19"/>
      <c r="F9" s="20"/>
      <c r="G9" s="20">
        <v>442278</v>
      </c>
      <c r="H9" s="20">
        <v>461509</v>
      </c>
      <c r="I9" s="20">
        <v>551093</v>
      </c>
      <c r="J9" s="20">
        <v>1454880</v>
      </c>
      <c r="K9" s="20">
        <v>617971</v>
      </c>
      <c r="L9" s="20">
        <v>624807</v>
      </c>
      <c r="M9" s="20">
        <v>596858</v>
      </c>
      <c r="N9" s="20">
        <v>1839636</v>
      </c>
      <c r="O9" s="20">
        <v>704672</v>
      </c>
      <c r="P9" s="20">
        <v>666888</v>
      </c>
      <c r="Q9" s="20">
        <v>687406</v>
      </c>
      <c r="R9" s="20">
        <v>2058966</v>
      </c>
      <c r="S9" s="20"/>
      <c r="T9" s="20"/>
      <c r="U9" s="20"/>
      <c r="V9" s="20"/>
      <c r="W9" s="20">
        <v>5353482</v>
      </c>
      <c r="X9" s="20"/>
      <c r="Y9" s="20">
        <v>5353482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-1076184682</v>
      </c>
      <c r="D14" s="18"/>
      <c r="E14" s="19">
        <v>-1479602462</v>
      </c>
      <c r="F14" s="20">
        <v>-1463302445</v>
      </c>
      <c r="G14" s="20">
        <v>-107707465</v>
      </c>
      <c r="H14" s="20">
        <v>-136922070</v>
      </c>
      <c r="I14" s="20">
        <v>-149073009</v>
      </c>
      <c r="J14" s="20">
        <v>-393702544</v>
      </c>
      <c r="K14" s="20">
        <v>-97172565</v>
      </c>
      <c r="L14" s="20">
        <v>-99101436</v>
      </c>
      <c r="M14" s="20">
        <v>-102319239</v>
      </c>
      <c r="N14" s="20">
        <v>-298593240</v>
      </c>
      <c r="O14" s="20">
        <v>-89527399</v>
      </c>
      <c r="P14" s="20">
        <v>-84386777</v>
      </c>
      <c r="Q14" s="20">
        <v>-89963883</v>
      </c>
      <c r="R14" s="20">
        <v>-263878059</v>
      </c>
      <c r="S14" s="20"/>
      <c r="T14" s="20"/>
      <c r="U14" s="20"/>
      <c r="V14" s="20"/>
      <c r="W14" s="20">
        <v>-956173843</v>
      </c>
      <c r="X14" s="20">
        <v>-1105626830</v>
      </c>
      <c r="Y14" s="20">
        <v>149452987</v>
      </c>
      <c r="Z14" s="21">
        <v>-13.517489169469593</v>
      </c>
      <c r="AA14" s="22">
        <v>-1463302445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267748060</v>
      </c>
      <c r="D17" s="26">
        <f>SUM(D6:D16)</f>
        <v>0</v>
      </c>
      <c r="E17" s="27">
        <f t="shared" si="0"/>
        <v>343621924</v>
      </c>
      <c r="F17" s="28">
        <f t="shared" si="0"/>
        <v>360644624</v>
      </c>
      <c r="G17" s="28">
        <f t="shared" si="0"/>
        <v>8796831</v>
      </c>
      <c r="H17" s="28">
        <f t="shared" si="0"/>
        <v>-10518437</v>
      </c>
      <c r="I17" s="28">
        <f t="shared" si="0"/>
        <v>-25602421</v>
      </c>
      <c r="J17" s="28">
        <f t="shared" si="0"/>
        <v>-27324027</v>
      </c>
      <c r="K17" s="28">
        <f t="shared" si="0"/>
        <v>22102056</v>
      </c>
      <c r="L17" s="28">
        <f t="shared" si="0"/>
        <v>34292275</v>
      </c>
      <c r="M17" s="28">
        <f t="shared" si="0"/>
        <v>30947788</v>
      </c>
      <c r="N17" s="28">
        <f t="shared" si="0"/>
        <v>87342119</v>
      </c>
      <c r="O17" s="28">
        <f t="shared" si="0"/>
        <v>34940782</v>
      </c>
      <c r="P17" s="28">
        <f t="shared" si="0"/>
        <v>44713760</v>
      </c>
      <c r="Q17" s="28">
        <f t="shared" si="0"/>
        <v>37688064</v>
      </c>
      <c r="R17" s="28">
        <f t="shared" si="0"/>
        <v>117342606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177360698</v>
      </c>
      <c r="X17" s="28">
        <f t="shared" si="0"/>
        <v>261972123</v>
      </c>
      <c r="Y17" s="28">
        <f t="shared" si="0"/>
        <v>-84611425</v>
      </c>
      <c r="Z17" s="29">
        <f>+IF(X17&lt;&gt;0,+(Y17/X17)*100,0)</f>
        <v>-32.297873541300419</v>
      </c>
      <c r="AA17" s="30">
        <f>SUM(AA6:AA16)</f>
        <v>360644624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-68012236</v>
      </c>
      <c r="D26" s="18"/>
      <c r="E26" s="19">
        <v>-99331112</v>
      </c>
      <c r="F26" s="20">
        <v>-90594703</v>
      </c>
      <c r="G26" s="20">
        <v>-5054275</v>
      </c>
      <c r="H26" s="20">
        <v>-1885848</v>
      </c>
      <c r="I26" s="20">
        <v>-3644641</v>
      </c>
      <c r="J26" s="20">
        <v>-10584764</v>
      </c>
      <c r="K26" s="20">
        <v>-2192142</v>
      </c>
      <c r="L26" s="20">
        <v>-2592439</v>
      </c>
      <c r="M26" s="20">
        <v>-2652484</v>
      </c>
      <c r="N26" s="20">
        <v>-7437065</v>
      </c>
      <c r="O26" s="20">
        <v>-635266</v>
      </c>
      <c r="P26" s="20">
        <v>-3688169</v>
      </c>
      <c r="Q26" s="20">
        <v>-9577354</v>
      </c>
      <c r="R26" s="20">
        <v>-13900789</v>
      </c>
      <c r="S26" s="20"/>
      <c r="T26" s="20"/>
      <c r="U26" s="20"/>
      <c r="V26" s="20"/>
      <c r="W26" s="20">
        <v>-31922618</v>
      </c>
      <c r="X26" s="20">
        <v>-72314235</v>
      </c>
      <c r="Y26" s="20">
        <v>40391617</v>
      </c>
      <c r="Z26" s="21">
        <v>-55.855692866003494</v>
      </c>
      <c r="AA26" s="22">
        <v>-90594703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-68012236</v>
      </c>
      <c r="D27" s="26">
        <f>SUM(D21:D26)</f>
        <v>0</v>
      </c>
      <c r="E27" s="27">
        <f t="shared" si="1"/>
        <v>-99331112</v>
      </c>
      <c r="F27" s="28">
        <f t="shared" si="1"/>
        <v>-90594703</v>
      </c>
      <c r="G27" s="28">
        <f t="shared" si="1"/>
        <v>-5054275</v>
      </c>
      <c r="H27" s="28">
        <f t="shared" si="1"/>
        <v>-1885848</v>
      </c>
      <c r="I27" s="28">
        <f t="shared" si="1"/>
        <v>-3644641</v>
      </c>
      <c r="J27" s="28">
        <f t="shared" si="1"/>
        <v>-10584764</v>
      </c>
      <c r="K27" s="28">
        <f t="shared" si="1"/>
        <v>-2192142</v>
      </c>
      <c r="L27" s="28">
        <f t="shared" si="1"/>
        <v>-2592439</v>
      </c>
      <c r="M27" s="28">
        <f t="shared" si="1"/>
        <v>-2652484</v>
      </c>
      <c r="N27" s="28">
        <f t="shared" si="1"/>
        <v>-7437065</v>
      </c>
      <c r="O27" s="28">
        <f t="shared" si="1"/>
        <v>-635266</v>
      </c>
      <c r="P27" s="28">
        <f t="shared" si="1"/>
        <v>-3688169</v>
      </c>
      <c r="Q27" s="28">
        <f t="shared" si="1"/>
        <v>-9577354</v>
      </c>
      <c r="R27" s="28">
        <f t="shared" si="1"/>
        <v>-13900789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-31922618</v>
      </c>
      <c r="X27" s="28">
        <f t="shared" si="1"/>
        <v>-72314235</v>
      </c>
      <c r="Y27" s="28">
        <f t="shared" si="1"/>
        <v>40391617</v>
      </c>
      <c r="Z27" s="29">
        <f>+IF(X27&lt;&gt;0,+(Y27/X27)*100,0)</f>
        <v>-55.855692866003494</v>
      </c>
      <c r="AA27" s="30">
        <f>SUM(AA21:AA26)</f>
        <v>-90594703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199735824</v>
      </c>
      <c r="D38" s="32">
        <f>+D17+D27+D36</f>
        <v>0</v>
      </c>
      <c r="E38" s="33">
        <f t="shared" si="3"/>
        <v>244290812</v>
      </c>
      <c r="F38" s="2">
        <f t="shared" si="3"/>
        <v>270049921</v>
      </c>
      <c r="G38" s="2">
        <f t="shared" si="3"/>
        <v>3742556</v>
      </c>
      <c r="H38" s="2">
        <f t="shared" si="3"/>
        <v>-12404285</v>
      </c>
      <c r="I38" s="2">
        <f t="shared" si="3"/>
        <v>-29247062</v>
      </c>
      <c r="J38" s="2">
        <f t="shared" si="3"/>
        <v>-37908791</v>
      </c>
      <c r="K38" s="2">
        <f t="shared" si="3"/>
        <v>19909914</v>
      </c>
      <c r="L38" s="2">
        <f t="shared" si="3"/>
        <v>31699836</v>
      </c>
      <c r="M38" s="2">
        <f t="shared" si="3"/>
        <v>28295304</v>
      </c>
      <c r="N38" s="2">
        <f t="shared" si="3"/>
        <v>79905054</v>
      </c>
      <c r="O38" s="2">
        <f t="shared" si="3"/>
        <v>34305516</v>
      </c>
      <c r="P38" s="2">
        <f t="shared" si="3"/>
        <v>41025591</v>
      </c>
      <c r="Q38" s="2">
        <f t="shared" si="3"/>
        <v>28110710</v>
      </c>
      <c r="R38" s="2">
        <f t="shared" si="3"/>
        <v>103441817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145438080</v>
      </c>
      <c r="X38" s="2">
        <f t="shared" si="3"/>
        <v>189657888</v>
      </c>
      <c r="Y38" s="2">
        <f t="shared" si="3"/>
        <v>-44219808</v>
      </c>
      <c r="Z38" s="34">
        <f>+IF(X38&lt;&gt;0,+(Y38/X38)*100,0)</f>
        <v>-23.315564918660279</v>
      </c>
      <c r="AA38" s="35">
        <f>+AA17+AA27+AA36</f>
        <v>270049921</v>
      </c>
    </row>
    <row r="39" spans="1:27" ht="13.5" x14ac:dyDescent="0.25">
      <c r="A39" s="23" t="s">
        <v>60</v>
      </c>
      <c r="B39" s="17"/>
      <c r="C39" s="32">
        <v>726339865</v>
      </c>
      <c r="D39" s="32"/>
      <c r="E39" s="33">
        <v>726339868</v>
      </c>
      <c r="F39" s="2">
        <v>934401874</v>
      </c>
      <c r="G39" s="2">
        <v>934401872</v>
      </c>
      <c r="H39" s="2">
        <f>+G40+H60</f>
        <v>938144428</v>
      </c>
      <c r="I39" s="2">
        <f>+H40+I60</f>
        <v>925740143</v>
      </c>
      <c r="J39" s="2">
        <f>+G39</f>
        <v>934401872</v>
      </c>
      <c r="K39" s="2">
        <f>+I40+K60</f>
        <v>896493081</v>
      </c>
      <c r="L39" s="2">
        <f>+K40+L60</f>
        <v>916402995</v>
      </c>
      <c r="M39" s="2">
        <f>+L40+M60</f>
        <v>948102831</v>
      </c>
      <c r="N39" s="2">
        <f>+K39</f>
        <v>896493081</v>
      </c>
      <c r="O39" s="2">
        <f>+M40+O60</f>
        <v>976398135</v>
      </c>
      <c r="P39" s="2">
        <f>+O40+P60</f>
        <v>1010703651</v>
      </c>
      <c r="Q39" s="2">
        <f>+P40+Q60</f>
        <v>1051729242</v>
      </c>
      <c r="R39" s="2">
        <f>+O39</f>
        <v>976398135</v>
      </c>
      <c r="S39" s="2">
        <f>+Q40+S60</f>
        <v>1079839952</v>
      </c>
      <c r="T39" s="2">
        <f>+S40+T60</f>
        <v>1079839952</v>
      </c>
      <c r="U39" s="2">
        <f>+T40+U60</f>
        <v>1079839952</v>
      </c>
      <c r="V39" s="2">
        <f>+S39</f>
        <v>1079839952</v>
      </c>
      <c r="W39" s="2">
        <f>+G39</f>
        <v>934401872</v>
      </c>
      <c r="X39" s="2">
        <v>934401874</v>
      </c>
      <c r="Y39" s="2">
        <f>+W39-X39</f>
        <v>-2</v>
      </c>
      <c r="Z39" s="34">
        <f>+IF(X39&lt;&gt;0,+(Y39/X39)*100,0)</f>
        <v>-2.1404066661792674E-7</v>
      </c>
      <c r="AA39" s="35">
        <v>934401874</v>
      </c>
    </row>
    <row r="40" spans="1:27" ht="13.5" x14ac:dyDescent="0.25">
      <c r="A40" s="41" t="s">
        <v>62</v>
      </c>
      <c r="B40" s="42" t="s">
        <v>61</v>
      </c>
      <c r="C40" s="43">
        <f>+C38+C39</f>
        <v>926075689</v>
      </c>
      <c r="D40" s="43">
        <f t="shared" ref="D40:AA40" si="4">+D38+D39</f>
        <v>0</v>
      </c>
      <c r="E40" s="44">
        <f t="shared" si="4"/>
        <v>970630680</v>
      </c>
      <c r="F40" s="45">
        <f t="shared" si="4"/>
        <v>1204451795</v>
      </c>
      <c r="G40" s="45">
        <f t="shared" si="4"/>
        <v>938144428</v>
      </c>
      <c r="H40" s="45">
        <f t="shared" si="4"/>
        <v>925740143</v>
      </c>
      <c r="I40" s="45">
        <f t="shared" si="4"/>
        <v>896493081</v>
      </c>
      <c r="J40" s="45">
        <f>+I40</f>
        <v>896493081</v>
      </c>
      <c r="K40" s="45">
        <f t="shared" si="4"/>
        <v>916402995</v>
      </c>
      <c r="L40" s="45">
        <f t="shared" si="4"/>
        <v>948102831</v>
      </c>
      <c r="M40" s="45">
        <f t="shared" si="4"/>
        <v>976398135</v>
      </c>
      <c r="N40" s="45">
        <f>+M40</f>
        <v>976398135</v>
      </c>
      <c r="O40" s="45">
        <f t="shared" si="4"/>
        <v>1010703651</v>
      </c>
      <c r="P40" s="45">
        <f t="shared" si="4"/>
        <v>1051729242</v>
      </c>
      <c r="Q40" s="45">
        <f t="shared" si="4"/>
        <v>1079839952</v>
      </c>
      <c r="R40" s="45">
        <f>+Q40</f>
        <v>1079839952</v>
      </c>
      <c r="S40" s="45">
        <f t="shared" si="4"/>
        <v>1079839952</v>
      </c>
      <c r="T40" s="45">
        <f t="shared" si="4"/>
        <v>1079839952</v>
      </c>
      <c r="U40" s="45">
        <f t="shared" si="4"/>
        <v>1079839952</v>
      </c>
      <c r="V40" s="45">
        <f>+U40</f>
        <v>1079839952</v>
      </c>
      <c r="W40" s="45">
        <f>+V40</f>
        <v>1079839952</v>
      </c>
      <c r="X40" s="45">
        <f t="shared" si="4"/>
        <v>1124059762</v>
      </c>
      <c r="Y40" s="45">
        <f t="shared" si="4"/>
        <v>-44219810</v>
      </c>
      <c r="Z40" s="46">
        <f>+IF(X40&lt;&gt;0,+(Y40/X40)*100,0)</f>
        <v>-3.9339376334689939</v>
      </c>
      <c r="AA40" s="47">
        <f t="shared" si="4"/>
        <v>1204451795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934401872</v>
      </c>
      <c r="J60">
        <v>934401872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517212043</v>
      </c>
      <c r="D7" s="18"/>
      <c r="E7" s="19">
        <v>754745179</v>
      </c>
      <c r="F7" s="20">
        <v>754745179</v>
      </c>
      <c r="G7" s="20">
        <v>38574605</v>
      </c>
      <c r="H7" s="20">
        <v>59017303</v>
      </c>
      <c r="I7" s="20">
        <v>59347563</v>
      </c>
      <c r="J7" s="20">
        <v>156939471</v>
      </c>
      <c r="K7" s="20">
        <v>70467430</v>
      </c>
      <c r="L7" s="20">
        <v>58535744</v>
      </c>
      <c r="M7" s="20">
        <v>49170277</v>
      </c>
      <c r="N7" s="20">
        <v>178173451</v>
      </c>
      <c r="O7" s="20">
        <v>58910408</v>
      </c>
      <c r="P7" s="20">
        <v>49755536</v>
      </c>
      <c r="Q7" s="20">
        <v>42594674</v>
      </c>
      <c r="R7" s="20">
        <v>151260618</v>
      </c>
      <c r="S7" s="20"/>
      <c r="T7" s="20"/>
      <c r="U7" s="20"/>
      <c r="V7" s="20"/>
      <c r="W7" s="20">
        <v>486373540</v>
      </c>
      <c r="X7" s="20">
        <v>566058888</v>
      </c>
      <c r="Y7" s="20">
        <v>-79685348</v>
      </c>
      <c r="Z7" s="21">
        <v>-14.077218764560765</v>
      </c>
      <c r="AA7" s="22">
        <v>754745179</v>
      </c>
    </row>
    <row r="8" spans="1:27" ht="13.5" x14ac:dyDescent="0.25">
      <c r="A8" s="23" t="s">
        <v>36</v>
      </c>
      <c r="B8" s="17" t="s">
        <v>32</v>
      </c>
      <c r="C8" s="18">
        <v>49259</v>
      </c>
      <c r="D8" s="18"/>
      <c r="E8" s="19">
        <v>118817</v>
      </c>
      <c r="F8" s="20">
        <v>118817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89109</v>
      </c>
      <c r="Y8" s="20">
        <v>-89109</v>
      </c>
      <c r="Z8" s="21">
        <v>-100</v>
      </c>
      <c r="AA8" s="22">
        <v>118817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680729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272292</v>
      </c>
      <c r="Y9" s="20">
        <v>-272292</v>
      </c>
      <c r="Z9" s="21">
        <v>-100</v>
      </c>
      <c r="AA9" s="22">
        <v>680729</v>
      </c>
    </row>
    <row r="10" spans="1:27" ht="13.5" x14ac:dyDescent="0.25">
      <c r="A10" s="23" t="s">
        <v>38</v>
      </c>
      <c r="B10" s="17" t="s">
        <v>6</v>
      </c>
      <c r="C10" s="18">
        <v>29800000</v>
      </c>
      <c r="D10" s="18"/>
      <c r="E10" s="19">
        <v>42650000</v>
      </c>
      <c r="F10" s="20">
        <v>88730000</v>
      </c>
      <c r="G10" s="20">
        <v>13000000</v>
      </c>
      <c r="H10" s="20"/>
      <c r="I10" s="20"/>
      <c r="J10" s="20">
        <v>13000000</v>
      </c>
      <c r="K10" s="20">
        <v>10020000</v>
      </c>
      <c r="L10" s="20"/>
      <c r="M10" s="20">
        <v>14500000</v>
      </c>
      <c r="N10" s="20">
        <v>24520000</v>
      </c>
      <c r="O10" s="20"/>
      <c r="P10" s="20">
        <v>9150000</v>
      </c>
      <c r="Q10" s="20">
        <v>4430000</v>
      </c>
      <c r="R10" s="20">
        <v>13580000</v>
      </c>
      <c r="S10" s="20"/>
      <c r="T10" s="20"/>
      <c r="U10" s="20"/>
      <c r="V10" s="20"/>
      <c r="W10" s="20">
        <v>51100000</v>
      </c>
      <c r="X10" s="20">
        <v>44407503</v>
      </c>
      <c r="Y10" s="20">
        <v>6692497</v>
      </c>
      <c r="Z10" s="21">
        <v>15.070644706143463</v>
      </c>
      <c r="AA10" s="22">
        <v>88730000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-497162103</v>
      </c>
      <c r="D14" s="18"/>
      <c r="E14" s="19">
        <v>-911016589</v>
      </c>
      <c r="F14" s="20">
        <v>-995714872</v>
      </c>
      <c r="G14" s="20">
        <v>-39223703</v>
      </c>
      <c r="H14" s="20">
        <v>-33451082</v>
      </c>
      <c r="I14" s="20">
        <v>-43391915</v>
      </c>
      <c r="J14" s="20">
        <v>-116066700</v>
      </c>
      <c r="K14" s="20">
        <v>-23192913</v>
      </c>
      <c r="L14" s="20">
        <v>-25327706</v>
      </c>
      <c r="M14" s="20">
        <v>-82221842</v>
      </c>
      <c r="N14" s="20">
        <v>-130742461</v>
      </c>
      <c r="O14" s="20">
        <v>-12338736</v>
      </c>
      <c r="P14" s="20">
        <v>-29244183</v>
      </c>
      <c r="Q14" s="20">
        <v>-30387496</v>
      </c>
      <c r="R14" s="20">
        <v>-71970415</v>
      </c>
      <c r="S14" s="20"/>
      <c r="T14" s="20"/>
      <c r="U14" s="20"/>
      <c r="V14" s="20"/>
      <c r="W14" s="20">
        <v>-318779576</v>
      </c>
      <c r="X14" s="20">
        <v>-717130095</v>
      </c>
      <c r="Y14" s="20">
        <v>398350519</v>
      </c>
      <c r="Z14" s="21">
        <v>-55.547873639301102</v>
      </c>
      <c r="AA14" s="22">
        <v>-995714872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49899199</v>
      </c>
      <c r="D17" s="26">
        <f>SUM(D6:D16)</f>
        <v>0</v>
      </c>
      <c r="E17" s="27">
        <f t="shared" si="0"/>
        <v>-113502593</v>
      </c>
      <c r="F17" s="28">
        <f t="shared" si="0"/>
        <v>-151440147</v>
      </c>
      <c r="G17" s="28">
        <f t="shared" si="0"/>
        <v>12350902</v>
      </c>
      <c r="H17" s="28">
        <f t="shared" si="0"/>
        <v>25566221</v>
      </c>
      <c r="I17" s="28">
        <f t="shared" si="0"/>
        <v>15955648</v>
      </c>
      <c r="J17" s="28">
        <f t="shared" si="0"/>
        <v>53872771</v>
      </c>
      <c r="K17" s="28">
        <f t="shared" si="0"/>
        <v>57294517</v>
      </c>
      <c r="L17" s="28">
        <f t="shared" si="0"/>
        <v>33208038</v>
      </c>
      <c r="M17" s="28">
        <f t="shared" si="0"/>
        <v>-18551565</v>
      </c>
      <c r="N17" s="28">
        <f t="shared" si="0"/>
        <v>71950990</v>
      </c>
      <c r="O17" s="28">
        <f t="shared" si="0"/>
        <v>46571672</v>
      </c>
      <c r="P17" s="28">
        <f t="shared" si="0"/>
        <v>29661353</v>
      </c>
      <c r="Q17" s="28">
        <f t="shared" si="0"/>
        <v>16637178</v>
      </c>
      <c r="R17" s="28">
        <f t="shared" si="0"/>
        <v>92870203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218693964</v>
      </c>
      <c r="X17" s="28">
        <f t="shared" si="0"/>
        <v>-106302303</v>
      </c>
      <c r="Y17" s="28">
        <f t="shared" si="0"/>
        <v>324996267</v>
      </c>
      <c r="Z17" s="29">
        <f>+IF(X17&lt;&gt;0,+(Y17/X17)*100,0)</f>
        <v>-305.72834061741821</v>
      </c>
      <c r="AA17" s="30">
        <f>SUM(AA6:AA16)</f>
        <v>-151440147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-43941190</v>
      </c>
      <c r="D26" s="18"/>
      <c r="E26" s="19">
        <v>-48650000</v>
      </c>
      <c r="F26" s="20">
        <v>-48927554</v>
      </c>
      <c r="G26" s="20">
        <v>-655408</v>
      </c>
      <c r="H26" s="20"/>
      <c r="I26" s="20">
        <v>-21695921</v>
      </c>
      <c r="J26" s="20">
        <v>-22351329</v>
      </c>
      <c r="K26" s="20"/>
      <c r="L26" s="20"/>
      <c r="M26" s="20">
        <v>-6826707</v>
      </c>
      <c r="N26" s="20">
        <v>-6826707</v>
      </c>
      <c r="O26" s="20">
        <v>-2046678</v>
      </c>
      <c r="P26" s="20">
        <v>-8271319</v>
      </c>
      <c r="Q26" s="20">
        <v>-2295203</v>
      </c>
      <c r="R26" s="20">
        <v>-12613200</v>
      </c>
      <c r="S26" s="20"/>
      <c r="T26" s="20"/>
      <c r="U26" s="20"/>
      <c r="V26" s="20"/>
      <c r="W26" s="20">
        <v>-41791236</v>
      </c>
      <c r="X26" s="20">
        <v>-36598525</v>
      </c>
      <c r="Y26" s="20">
        <v>-5192711</v>
      </c>
      <c r="Z26" s="21">
        <v>14.188306769193568</v>
      </c>
      <c r="AA26" s="22">
        <v>-48927554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-43941190</v>
      </c>
      <c r="D27" s="26">
        <f>SUM(D21:D26)</f>
        <v>0</v>
      </c>
      <c r="E27" s="27">
        <f t="shared" si="1"/>
        <v>-48650000</v>
      </c>
      <c r="F27" s="28">
        <f t="shared" si="1"/>
        <v>-48927554</v>
      </c>
      <c r="G27" s="28">
        <f t="shared" si="1"/>
        <v>-655408</v>
      </c>
      <c r="H27" s="28">
        <f t="shared" si="1"/>
        <v>0</v>
      </c>
      <c r="I27" s="28">
        <f t="shared" si="1"/>
        <v>-21695921</v>
      </c>
      <c r="J27" s="28">
        <f t="shared" si="1"/>
        <v>-22351329</v>
      </c>
      <c r="K27" s="28">
        <f t="shared" si="1"/>
        <v>0</v>
      </c>
      <c r="L27" s="28">
        <f t="shared" si="1"/>
        <v>0</v>
      </c>
      <c r="M27" s="28">
        <f t="shared" si="1"/>
        <v>-6826707</v>
      </c>
      <c r="N27" s="28">
        <f t="shared" si="1"/>
        <v>-6826707</v>
      </c>
      <c r="O27" s="28">
        <f t="shared" si="1"/>
        <v>-2046678</v>
      </c>
      <c r="P27" s="28">
        <f t="shared" si="1"/>
        <v>-8271319</v>
      </c>
      <c r="Q27" s="28">
        <f t="shared" si="1"/>
        <v>-2295203</v>
      </c>
      <c r="R27" s="28">
        <f t="shared" si="1"/>
        <v>-12613200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-41791236</v>
      </c>
      <c r="X27" s="28">
        <f t="shared" si="1"/>
        <v>-36598525</v>
      </c>
      <c r="Y27" s="28">
        <f t="shared" si="1"/>
        <v>-5192711</v>
      </c>
      <c r="Z27" s="29">
        <f>+IF(X27&lt;&gt;0,+(Y27/X27)*100,0)</f>
        <v>14.188306769193568</v>
      </c>
      <c r="AA27" s="30">
        <f>SUM(AA21:AA26)</f>
        <v>-48927554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5958009</v>
      </c>
      <c r="D38" s="32">
        <f>+D17+D27+D36</f>
        <v>0</v>
      </c>
      <c r="E38" s="33">
        <f t="shared" si="3"/>
        <v>-162152593</v>
      </c>
      <c r="F38" s="2">
        <f t="shared" si="3"/>
        <v>-200367701</v>
      </c>
      <c r="G38" s="2">
        <f t="shared" si="3"/>
        <v>11695494</v>
      </c>
      <c r="H38" s="2">
        <f t="shared" si="3"/>
        <v>25566221</v>
      </c>
      <c r="I38" s="2">
        <f t="shared" si="3"/>
        <v>-5740273</v>
      </c>
      <c r="J38" s="2">
        <f t="shared" si="3"/>
        <v>31521442</v>
      </c>
      <c r="K38" s="2">
        <f t="shared" si="3"/>
        <v>57294517</v>
      </c>
      <c r="L38" s="2">
        <f t="shared" si="3"/>
        <v>33208038</v>
      </c>
      <c r="M38" s="2">
        <f t="shared" si="3"/>
        <v>-25378272</v>
      </c>
      <c r="N38" s="2">
        <f t="shared" si="3"/>
        <v>65124283</v>
      </c>
      <c r="O38" s="2">
        <f t="shared" si="3"/>
        <v>44524994</v>
      </c>
      <c r="P38" s="2">
        <f t="shared" si="3"/>
        <v>21390034</v>
      </c>
      <c r="Q38" s="2">
        <f t="shared" si="3"/>
        <v>14341975</v>
      </c>
      <c r="R38" s="2">
        <f t="shared" si="3"/>
        <v>80257003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176902728</v>
      </c>
      <c r="X38" s="2">
        <f t="shared" si="3"/>
        <v>-142900828</v>
      </c>
      <c r="Y38" s="2">
        <f t="shared" si="3"/>
        <v>319803556</v>
      </c>
      <c r="Z38" s="34">
        <f>+IF(X38&lt;&gt;0,+(Y38/X38)*100,0)</f>
        <v>-223.7940538735017</v>
      </c>
      <c r="AA38" s="35">
        <f>+AA17+AA27+AA36</f>
        <v>-200367701</v>
      </c>
    </row>
    <row r="39" spans="1:27" ht="13.5" x14ac:dyDescent="0.25">
      <c r="A39" s="23" t="s">
        <v>60</v>
      </c>
      <c r="B39" s="17"/>
      <c r="C39" s="32">
        <v>587774587</v>
      </c>
      <c r="D39" s="32"/>
      <c r="E39" s="33"/>
      <c r="F39" s="2"/>
      <c r="G39" s="2">
        <v>611610886</v>
      </c>
      <c r="H39" s="2">
        <f>+G40+H60</f>
        <v>623676297</v>
      </c>
      <c r="I39" s="2">
        <f>+H40+I60</f>
        <v>649242518</v>
      </c>
      <c r="J39" s="2">
        <f>+G39</f>
        <v>611610886</v>
      </c>
      <c r="K39" s="2">
        <f>+I40+K60</f>
        <v>643502245</v>
      </c>
      <c r="L39" s="2">
        <f>+K40+L60</f>
        <v>700796762</v>
      </c>
      <c r="M39" s="2">
        <f>+L40+M60</f>
        <v>734004800</v>
      </c>
      <c r="N39" s="2">
        <f>+K39</f>
        <v>643502245</v>
      </c>
      <c r="O39" s="2">
        <f>+M40+O60</f>
        <v>708626528</v>
      </c>
      <c r="P39" s="2">
        <f>+O40+P60</f>
        <v>753151522</v>
      </c>
      <c r="Q39" s="2">
        <f>+P40+Q60</f>
        <v>774541556</v>
      </c>
      <c r="R39" s="2">
        <f>+O39</f>
        <v>708626528</v>
      </c>
      <c r="S39" s="2">
        <f>+Q40+S60</f>
        <v>788883531</v>
      </c>
      <c r="T39" s="2">
        <f>+S40+T60</f>
        <v>788883531</v>
      </c>
      <c r="U39" s="2">
        <f>+T40+U60</f>
        <v>788883531</v>
      </c>
      <c r="V39" s="2">
        <f>+S39</f>
        <v>788883531</v>
      </c>
      <c r="W39" s="2">
        <f>+G39</f>
        <v>611610886</v>
      </c>
      <c r="X39" s="2"/>
      <c r="Y39" s="2">
        <f>+W39-X39</f>
        <v>611610886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593732596</v>
      </c>
      <c r="D40" s="43">
        <f t="shared" ref="D40:AA40" si="4">+D38+D39</f>
        <v>0</v>
      </c>
      <c r="E40" s="44">
        <f t="shared" si="4"/>
        <v>-162152593</v>
      </c>
      <c r="F40" s="45">
        <f t="shared" si="4"/>
        <v>-200367701</v>
      </c>
      <c r="G40" s="45">
        <f t="shared" si="4"/>
        <v>623306380</v>
      </c>
      <c r="H40" s="45">
        <f t="shared" si="4"/>
        <v>649242518</v>
      </c>
      <c r="I40" s="45">
        <f t="shared" si="4"/>
        <v>643502245</v>
      </c>
      <c r="J40" s="45">
        <f>+I40</f>
        <v>643502245</v>
      </c>
      <c r="K40" s="45">
        <f t="shared" si="4"/>
        <v>700796762</v>
      </c>
      <c r="L40" s="45">
        <f t="shared" si="4"/>
        <v>734004800</v>
      </c>
      <c r="M40" s="45">
        <f t="shared" si="4"/>
        <v>708626528</v>
      </c>
      <c r="N40" s="45">
        <f>+M40</f>
        <v>708626528</v>
      </c>
      <c r="O40" s="45">
        <f t="shared" si="4"/>
        <v>753151522</v>
      </c>
      <c r="P40" s="45">
        <f t="shared" si="4"/>
        <v>774541556</v>
      </c>
      <c r="Q40" s="45">
        <f t="shared" si="4"/>
        <v>788883531</v>
      </c>
      <c r="R40" s="45">
        <f>+Q40</f>
        <v>788883531</v>
      </c>
      <c r="S40" s="45">
        <f t="shared" si="4"/>
        <v>788883531</v>
      </c>
      <c r="T40" s="45">
        <f t="shared" si="4"/>
        <v>788883531</v>
      </c>
      <c r="U40" s="45">
        <f t="shared" si="4"/>
        <v>788883531</v>
      </c>
      <c r="V40" s="45">
        <f>+U40</f>
        <v>788883531</v>
      </c>
      <c r="W40" s="45">
        <f>+V40</f>
        <v>788883531</v>
      </c>
      <c r="X40" s="45">
        <f t="shared" si="4"/>
        <v>-142900828</v>
      </c>
      <c r="Y40" s="45">
        <f t="shared" si="4"/>
        <v>931414442</v>
      </c>
      <c r="Z40" s="46">
        <f>+IF(X40&lt;&gt;0,+(Y40/X40)*100,0)</f>
        <v>-651.79079438224107</v>
      </c>
      <c r="AA40" s="47">
        <f t="shared" si="4"/>
        <v>-200367701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611610886</v>
      </c>
      <c r="H60">
        <v>369917</v>
      </c>
      <c r="J60">
        <v>611610886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990490798</v>
      </c>
      <c r="D7" s="18"/>
      <c r="E7" s="19">
        <v>1572120044</v>
      </c>
      <c r="F7" s="20">
        <v>1921126981</v>
      </c>
      <c r="G7" s="20">
        <v>88309536</v>
      </c>
      <c r="H7" s="20">
        <v>104149513</v>
      </c>
      <c r="I7" s="20">
        <v>105707113</v>
      </c>
      <c r="J7" s="20">
        <v>298166162</v>
      </c>
      <c r="K7" s="20">
        <v>108029970</v>
      </c>
      <c r="L7" s="20">
        <v>87732810</v>
      </c>
      <c r="M7" s="20"/>
      <c r="N7" s="20">
        <v>195762780</v>
      </c>
      <c r="O7" s="20">
        <v>67183331</v>
      </c>
      <c r="P7" s="20">
        <v>112506499</v>
      </c>
      <c r="Q7" s="20">
        <v>99713813</v>
      </c>
      <c r="R7" s="20">
        <v>279403643</v>
      </c>
      <c r="S7" s="20"/>
      <c r="T7" s="20"/>
      <c r="U7" s="20"/>
      <c r="V7" s="20"/>
      <c r="W7" s="20">
        <v>773332585</v>
      </c>
      <c r="X7" s="20">
        <v>1318692810</v>
      </c>
      <c r="Y7" s="20">
        <v>-545360225</v>
      </c>
      <c r="Z7" s="21">
        <v>-41.356123341568839</v>
      </c>
      <c r="AA7" s="22">
        <v>1921126981</v>
      </c>
    </row>
    <row r="8" spans="1:27" ht="13.5" x14ac:dyDescent="0.25">
      <c r="A8" s="23" t="s">
        <v>36</v>
      </c>
      <c r="B8" s="17" t="s">
        <v>32</v>
      </c>
      <c r="C8" s="18">
        <v>783001</v>
      </c>
      <c r="D8" s="18"/>
      <c r="E8" s="19">
        <v>298436071</v>
      </c>
      <c r="F8" s="20">
        <v>298331689</v>
      </c>
      <c r="G8" s="20">
        <v>60940</v>
      </c>
      <c r="H8" s="20">
        <v>47047</v>
      </c>
      <c r="I8" s="20">
        <v>47660</v>
      </c>
      <c r="J8" s="20">
        <v>155647</v>
      </c>
      <c r="K8" s="20">
        <v>44396</v>
      </c>
      <c r="L8" s="20">
        <v>38523</v>
      </c>
      <c r="M8" s="20"/>
      <c r="N8" s="20">
        <v>82919</v>
      </c>
      <c r="O8" s="20">
        <v>52940</v>
      </c>
      <c r="P8" s="20">
        <v>52748</v>
      </c>
      <c r="Q8" s="20">
        <v>45997</v>
      </c>
      <c r="R8" s="20">
        <v>151685</v>
      </c>
      <c r="S8" s="20"/>
      <c r="T8" s="20"/>
      <c r="U8" s="20"/>
      <c r="V8" s="20"/>
      <c r="W8" s="20">
        <v>390251</v>
      </c>
      <c r="X8" s="20">
        <v>223785305</v>
      </c>
      <c r="Y8" s="20">
        <v>-223395054</v>
      </c>
      <c r="Z8" s="21">
        <v>-99.825613661272357</v>
      </c>
      <c r="AA8" s="22">
        <v>298331689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286329927</v>
      </c>
      <c r="F9" s="20">
        <v>286329927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214747443</v>
      </c>
      <c r="Y9" s="20">
        <v>-214747443</v>
      </c>
      <c r="Z9" s="21">
        <v>-100</v>
      </c>
      <c r="AA9" s="22">
        <v>286329927</v>
      </c>
    </row>
    <row r="10" spans="1:27" ht="13.5" x14ac:dyDescent="0.25">
      <c r="A10" s="23" t="s">
        <v>38</v>
      </c>
      <c r="B10" s="17" t="s">
        <v>6</v>
      </c>
      <c r="C10" s="18">
        <v>54100000</v>
      </c>
      <c r="D10" s="18"/>
      <c r="E10" s="19">
        <v>52203750</v>
      </c>
      <c r="F10" s="20">
        <v>46399750</v>
      </c>
      <c r="G10" s="20">
        <v>17000000</v>
      </c>
      <c r="H10" s="20">
        <v>2000000</v>
      </c>
      <c r="I10" s="20"/>
      <c r="J10" s="20">
        <v>19000000</v>
      </c>
      <c r="K10" s="20"/>
      <c r="L10" s="20">
        <v>19000000</v>
      </c>
      <c r="M10" s="20"/>
      <c r="N10" s="20">
        <v>19000000</v>
      </c>
      <c r="O10" s="20">
        <v>1000000</v>
      </c>
      <c r="P10" s="20"/>
      <c r="Q10" s="20">
        <v>17455000</v>
      </c>
      <c r="R10" s="20">
        <v>18455000</v>
      </c>
      <c r="S10" s="20"/>
      <c r="T10" s="20"/>
      <c r="U10" s="20"/>
      <c r="V10" s="20"/>
      <c r="W10" s="20">
        <v>56455000</v>
      </c>
      <c r="X10" s="20">
        <v>35836245</v>
      </c>
      <c r="Y10" s="20">
        <v>20618755</v>
      </c>
      <c r="Z10" s="21">
        <v>57.536036490430284</v>
      </c>
      <c r="AA10" s="22">
        <v>46399750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200000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135997</v>
      </c>
      <c r="Y12" s="20">
        <v>-135997</v>
      </c>
      <c r="Z12" s="21">
        <v>-100</v>
      </c>
      <c r="AA12" s="22">
        <v>200000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-895708458</v>
      </c>
      <c r="D14" s="18"/>
      <c r="E14" s="19">
        <v>-2295252359</v>
      </c>
      <c r="F14" s="20">
        <v>-1931744295</v>
      </c>
      <c r="G14" s="20">
        <v>-165106034</v>
      </c>
      <c r="H14" s="20">
        <v>-72076636</v>
      </c>
      <c r="I14" s="20">
        <v>-52640039</v>
      </c>
      <c r="J14" s="20">
        <v>-289822709</v>
      </c>
      <c r="K14" s="20">
        <v>-66860471</v>
      </c>
      <c r="L14" s="20">
        <v>-49837515</v>
      </c>
      <c r="M14" s="20"/>
      <c r="N14" s="20">
        <v>-116697986</v>
      </c>
      <c r="O14" s="20">
        <v>-67760024</v>
      </c>
      <c r="P14" s="20">
        <v>-291190539</v>
      </c>
      <c r="Q14" s="20">
        <v>-158448867</v>
      </c>
      <c r="R14" s="20">
        <v>-517399430</v>
      </c>
      <c r="S14" s="20"/>
      <c r="T14" s="20"/>
      <c r="U14" s="20"/>
      <c r="V14" s="20"/>
      <c r="W14" s="20">
        <v>-923920125</v>
      </c>
      <c r="X14" s="20">
        <v>-1576036028</v>
      </c>
      <c r="Y14" s="20">
        <v>652115903</v>
      </c>
      <c r="Z14" s="21">
        <v>-41.376966732641222</v>
      </c>
      <c r="AA14" s="22">
        <v>-1931744295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-92062258</v>
      </c>
      <c r="F15" s="20">
        <v>-106438662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-74797246</v>
      </c>
      <c r="Y15" s="20">
        <v>74797246</v>
      </c>
      <c r="Z15" s="21">
        <v>-100</v>
      </c>
      <c r="AA15" s="22">
        <v>-106438662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149665341</v>
      </c>
      <c r="D17" s="26">
        <f>SUM(D6:D16)</f>
        <v>0</v>
      </c>
      <c r="E17" s="27">
        <f t="shared" si="0"/>
        <v>-178064825</v>
      </c>
      <c r="F17" s="28">
        <f t="shared" si="0"/>
        <v>514205390</v>
      </c>
      <c r="G17" s="28">
        <f t="shared" si="0"/>
        <v>-59735558</v>
      </c>
      <c r="H17" s="28">
        <f t="shared" si="0"/>
        <v>34119924</v>
      </c>
      <c r="I17" s="28">
        <f t="shared" si="0"/>
        <v>53114734</v>
      </c>
      <c r="J17" s="28">
        <f t="shared" si="0"/>
        <v>27499100</v>
      </c>
      <c r="K17" s="28">
        <f t="shared" si="0"/>
        <v>41213895</v>
      </c>
      <c r="L17" s="28">
        <f t="shared" si="0"/>
        <v>56933818</v>
      </c>
      <c r="M17" s="28">
        <f t="shared" si="0"/>
        <v>0</v>
      </c>
      <c r="N17" s="28">
        <f t="shared" si="0"/>
        <v>98147713</v>
      </c>
      <c r="O17" s="28">
        <f t="shared" si="0"/>
        <v>476247</v>
      </c>
      <c r="P17" s="28">
        <f t="shared" si="0"/>
        <v>-178631292</v>
      </c>
      <c r="Q17" s="28">
        <f t="shared" si="0"/>
        <v>-41234057</v>
      </c>
      <c r="R17" s="28">
        <f t="shared" si="0"/>
        <v>-219389102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-93742289</v>
      </c>
      <c r="X17" s="28">
        <f t="shared" si="0"/>
        <v>142364526</v>
      </c>
      <c r="Y17" s="28">
        <f t="shared" si="0"/>
        <v>-236106815</v>
      </c>
      <c r="Z17" s="29">
        <f>+IF(X17&lt;&gt;0,+(Y17/X17)*100,0)</f>
        <v>-165.84666253164781</v>
      </c>
      <c r="AA17" s="30">
        <f>SUM(AA6:AA16)</f>
        <v>514205390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-51580365</v>
      </c>
      <c r="D26" s="18"/>
      <c r="E26" s="19">
        <v>-110404250</v>
      </c>
      <c r="F26" s="20">
        <v>-110055000</v>
      </c>
      <c r="G26" s="20">
        <v>-12132833</v>
      </c>
      <c r="H26" s="20">
        <v>-6400822</v>
      </c>
      <c r="I26" s="20">
        <v>-5324695</v>
      </c>
      <c r="J26" s="20">
        <v>-23858350</v>
      </c>
      <c r="K26" s="20">
        <v>-12916316</v>
      </c>
      <c r="L26" s="20"/>
      <c r="M26" s="20"/>
      <c r="N26" s="20">
        <v>-12916316</v>
      </c>
      <c r="O26" s="20">
        <v>-4739857</v>
      </c>
      <c r="P26" s="20">
        <v>-8669850</v>
      </c>
      <c r="Q26" s="20"/>
      <c r="R26" s="20">
        <v>-13409707</v>
      </c>
      <c r="S26" s="20"/>
      <c r="T26" s="20"/>
      <c r="U26" s="20"/>
      <c r="V26" s="20"/>
      <c r="W26" s="20">
        <v>-50184373</v>
      </c>
      <c r="X26" s="20">
        <v>-81557898</v>
      </c>
      <c r="Y26" s="20">
        <v>31373525</v>
      </c>
      <c r="Z26" s="21">
        <v>-38.467794989027304</v>
      </c>
      <c r="AA26" s="22">
        <v>-110055000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-51580365</v>
      </c>
      <c r="D27" s="26">
        <f>SUM(D21:D26)</f>
        <v>0</v>
      </c>
      <c r="E27" s="27">
        <f t="shared" si="1"/>
        <v>-110404250</v>
      </c>
      <c r="F27" s="28">
        <f t="shared" si="1"/>
        <v>-110055000</v>
      </c>
      <c r="G27" s="28">
        <f t="shared" si="1"/>
        <v>-12132833</v>
      </c>
      <c r="H27" s="28">
        <f t="shared" si="1"/>
        <v>-6400822</v>
      </c>
      <c r="I27" s="28">
        <f t="shared" si="1"/>
        <v>-5324695</v>
      </c>
      <c r="J27" s="28">
        <f t="shared" si="1"/>
        <v>-23858350</v>
      </c>
      <c r="K27" s="28">
        <f t="shared" si="1"/>
        <v>-12916316</v>
      </c>
      <c r="L27" s="28">
        <f t="shared" si="1"/>
        <v>0</v>
      </c>
      <c r="M27" s="28">
        <f t="shared" si="1"/>
        <v>0</v>
      </c>
      <c r="N27" s="28">
        <f t="shared" si="1"/>
        <v>-12916316</v>
      </c>
      <c r="O27" s="28">
        <f t="shared" si="1"/>
        <v>-4739857</v>
      </c>
      <c r="P27" s="28">
        <f t="shared" si="1"/>
        <v>-8669850</v>
      </c>
      <c r="Q27" s="28">
        <f t="shared" si="1"/>
        <v>0</v>
      </c>
      <c r="R27" s="28">
        <f t="shared" si="1"/>
        <v>-13409707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-50184373</v>
      </c>
      <c r="X27" s="28">
        <f t="shared" si="1"/>
        <v>-81557898</v>
      </c>
      <c r="Y27" s="28">
        <f t="shared" si="1"/>
        <v>31373525</v>
      </c>
      <c r="Z27" s="29">
        <f>+IF(X27&lt;&gt;0,+(Y27/X27)*100,0)</f>
        <v>-38.467794989027304</v>
      </c>
      <c r="AA27" s="30">
        <f>SUM(AA21:AA26)</f>
        <v>-110055000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98084976</v>
      </c>
      <c r="D38" s="32">
        <f>+D17+D27+D36</f>
        <v>0</v>
      </c>
      <c r="E38" s="33">
        <f t="shared" si="3"/>
        <v>-288469075</v>
      </c>
      <c r="F38" s="2">
        <f t="shared" si="3"/>
        <v>404150390</v>
      </c>
      <c r="G38" s="2">
        <f t="shared" si="3"/>
        <v>-71868391</v>
      </c>
      <c r="H38" s="2">
        <f t="shared" si="3"/>
        <v>27719102</v>
      </c>
      <c r="I38" s="2">
        <f t="shared" si="3"/>
        <v>47790039</v>
      </c>
      <c r="J38" s="2">
        <f t="shared" si="3"/>
        <v>3640750</v>
      </c>
      <c r="K38" s="2">
        <f t="shared" si="3"/>
        <v>28297579</v>
      </c>
      <c r="L38" s="2">
        <f t="shared" si="3"/>
        <v>56933818</v>
      </c>
      <c r="M38" s="2">
        <f t="shared" si="3"/>
        <v>0</v>
      </c>
      <c r="N38" s="2">
        <f t="shared" si="3"/>
        <v>85231397</v>
      </c>
      <c r="O38" s="2">
        <f t="shared" si="3"/>
        <v>-4263610</v>
      </c>
      <c r="P38" s="2">
        <f t="shared" si="3"/>
        <v>-187301142</v>
      </c>
      <c r="Q38" s="2">
        <f t="shared" si="3"/>
        <v>-41234057</v>
      </c>
      <c r="R38" s="2">
        <f t="shared" si="3"/>
        <v>-232798809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-143926662</v>
      </c>
      <c r="X38" s="2">
        <f t="shared" si="3"/>
        <v>60806628</v>
      </c>
      <c r="Y38" s="2">
        <f t="shared" si="3"/>
        <v>-204733290</v>
      </c>
      <c r="Z38" s="34">
        <f>+IF(X38&lt;&gt;0,+(Y38/X38)*100,0)</f>
        <v>-336.69568060902833</v>
      </c>
      <c r="AA38" s="35">
        <f>+AA17+AA27+AA36</f>
        <v>404150390</v>
      </c>
    </row>
    <row r="39" spans="1:27" ht="13.5" x14ac:dyDescent="0.25">
      <c r="A39" s="23" t="s">
        <v>60</v>
      </c>
      <c r="B39" s="17"/>
      <c r="C39" s="32">
        <v>172035042</v>
      </c>
      <c r="D39" s="32"/>
      <c r="E39" s="33"/>
      <c r="F39" s="2"/>
      <c r="G39" s="2">
        <v>305455502</v>
      </c>
      <c r="H39" s="2">
        <f>+G40+H60</f>
        <v>233587111</v>
      </c>
      <c r="I39" s="2">
        <f>+H40+I60</f>
        <v>261306213</v>
      </c>
      <c r="J39" s="2">
        <f>+G39</f>
        <v>305455502</v>
      </c>
      <c r="K39" s="2">
        <f>+I40+K60</f>
        <v>309096252</v>
      </c>
      <c r="L39" s="2">
        <f>+K40+L60</f>
        <v>337393831</v>
      </c>
      <c r="M39" s="2">
        <f>+L40+M60</f>
        <v>394327649</v>
      </c>
      <c r="N39" s="2">
        <f>+K39</f>
        <v>309096252</v>
      </c>
      <c r="O39" s="2">
        <f>+M40+O60</f>
        <v>394327649</v>
      </c>
      <c r="P39" s="2">
        <f>+O40+P60</f>
        <v>390064039</v>
      </c>
      <c r="Q39" s="2">
        <f>+P40+Q60</f>
        <v>202762897</v>
      </c>
      <c r="R39" s="2">
        <f>+O39</f>
        <v>394327649</v>
      </c>
      <c r="S39" s="2">
        <f>+Q40+S60</f>
        <v>161528840</v>
      </c>
      <c r="T39" s="2">
        <f>+S40+T60</f>
        <v>161528840</v>
      </c>
      <c r="U39" s="2">
        <f>+T40+U60</f>
        <v>161528840</v>
      </c>
      <c r="V39" s="2">
        <f>+S39</f>
        <v>161528840</v>
      </c>
      <c r="W39" s="2">
        <f>+G39</f>
        <v>305455502</v>
      </c>
      <c r="X39" s="2"/>
      <c r="Y39" s="2">
        <f>+W39-X39</f>
        <v>305455502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270120018</v>
      </c>
      <c r="D40" s="43">
        <f t="shared" ref="D40:AA40" si="4">+D38+D39</f>
        <v>0</v>
      </c>
      <c r="E40" s="44">
        <f t="shared" si="4"/>
        <v>-288469075</v>
      </c>
      <c r="F40" s="45">
        <f t="shared" si="4"/>
        <v>404150390</v>
      </c>
      <c r="G40" s="45">
        <f t="shared" si="4"/>
        <v>233587111</v>
      </c>
      <c r="H40" s="45">
        <f t="shared" si="4"/>
        <v>261306213</v>
      </c>
      <c r="I40" s="45">
        <f t="shared" si="4"/>
        <v>309096252</v>
      </c>
      <c r="J40" s="45">
        <f>+I40</f>
        <v>309096252</v>
      </c>
      <c r="K40" s="45">
        <f t="shared" si="4"/>
        <v>337393831</v>
      </c>
      <c r="L40" s="45">
        <f t="shared" si="4"/>
        <v>394327649</v>
      </c>
      <c r="M40" s="45">
        <f t="shared" si="4"/>
        <v>394327649</v>
      </c>
      <c r="N40" s="45">
        <f>+M40</f>
        <v>394327649</v>
      </c>
      <c r="O40" s="45">
        <f t="shared" si="4"/>
        <v>390064039</v>
      </c>
      <c r="P40" s="45">
        <f t="shared" si="4"/>
        <v>202762897</v>
      </c>
      <c r="Q40" s="45">
        <f t="shared" si="4"/>
        <v>161528840</v>
      </c>
      <c r="R40" s="45">
        <f>+Q40</f>
        <v>161528840</v>
      </c>
      <c r="S40" s="45">
        <f t="shared" si="4"/>
        <v>161528840</v>
      </c>
      <c r="T40" s="45">
        <f t="shared" si="4"/>
        <v>161528840</v>
      </c>
      <c r="U40" s="45">
        <f t="shared" si="4"/>
        <v>161528840</v>
      </c>
      <c r="V40" s="45">
        <f>+U40</f>
        <v>161528840</v>
      </c>
      <c r="W40" s="45">
        <f>+V40</f>
        <v>161528840</v>
      </c>
      <c r="X40" s="45">
        <f t="shared" si="4"/>
        <v>60806628</v>
      </c>
      <c r="Y40" s="45">
        <f t="shared" si="4"/>
        <v>100722212</v>
      </c>
      <c r="Z40" s="46">
        <f>+IF(X40&lt;&gt;0,+(Y40/X40)*100,0)</f>
        <v>165.64347557637959</v>
      </c>
      <c r="AA40" s="47">
        <f t="shared" si="4"/>
        <v>404150390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305455502</v>
      </c>
      <c r="J60">
        <v>305455502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373078573</v>
      </c>
      <c r="D7" s="18"/>
      <c r="E7" s="19">
        <v>366793944</v>
      </c>
      <c r="F7" s="20">
        <v>350288219</v>
      </c>
      <c r="G7" s="20">
        <v>27698137</v>
      </c>
      <c r="H7" s="20">
        <v>47078317</v>
      </c>
      <c r="I7" s="20">
        <v>37842776</v>
      </c>
      <c r="J7" s="20">
        <v>112619230</v>
      </c>
      <c r="K7" s="20">
        <v>42382458</v>
      </c>
      <c r="L7" s="20">
        <v>32853744</v>
      </c>
      <c r="M7" s="20">
        <v>33025556</v>
      </c>
      <c r="N7" s="20">
        <v>108261758</v>
      </c>
      <c r="O7" s="20">
        <v>33941380</v>
      </c>
      <c r="P7" s="20">
        <v>34876328</v>
      </c>
      <c r="Q7" s="20">
        <v>31301320</v>
      </c>
      <c r="R7" s="20">
        <v>100119028</v>
      </c>
      <c r="S7" s="20"/>
      <c r="T7" s="20"/>
      <c r="U7" s="20"/>
      <c r="V7" s="20"/>
      <c r="W7" s="20">
        <v>321000016</v>
      </c>
      <c r="X7" s="20">
        <v>270969022</v>
      </c>
      <c r="Y7" s="20">
        <v>50030994</v>
      </c>
      <c r="Z7" s="21">
        <v>18.463731990736566</v>
      </c>
      <c r="AA7" s="22">
        <v>350288219</v>
      </c>
    </row>
    <row r="8" spans="1:27" ht="13.5" x14ac:dyDescent="0.25">
      <c r="A8" s="23" t="s">
        <v>36</v>
      </c>
      <c r="B8" s="17" t="s">
        <v>32</v>
      </c>
      <c r="C8" s="18">
        <v>1078622</v>
      </c>
      <c r="D8" s="18"/>
      <c r="E8" s="19">
        <v>1418052</v>
      </c>
      <c r="F8" s="20">
        <v>1418052</v>
      </c>
      <c r="G8" s="20">
        <v>73255</v>
      </c>
      <c r="H8" s="20">
        <v>84352</v>
      </c>
      <c r="I8" s="20">
        <v>50666</v>
      </c>
      <c r="J8" s="20">
        <v>208273</v>
      </c>
      <c r="K8" s="20">
        <v>62879</v>
      </c>
      <c r="L8" s="20">
        <v>101778</v>
      </c>
      <c r="M8" s="20">
        <v>101839</v>
      </c>
      <c r="N8" s="20">
        <v>266496</v>
      </c>
      <c r="O8" s="20">
        <v>84699</v>
      </c>
      <c r="P8" s="20">
        <v>120802</v>
      </c>
      <c r="Q8" s="20">
        <v>103158</v>
      </c>
      <c r="R8" s="20">
        <v>308659</v>
      </c>
      <c r="S8" s="20"/>
      <c r="T8" s="20"/>
      <c r="U8" s="20"/>
      <c r="V8" s="20"/>
      <c r="W8" s="20">
        <v>783428</v>
      </c>
      <c r="X8" s="20">
        <v>1063539</v>
      </c>
      <c r="Y8" s="20">
        <v>-280111</v>
      </c>
      <c r="Z8" s="21">
        <v>-26.337633128639382</v>
      </c>
      <c r="AA8" s="22">
        <v>1418052</v>
      </c>
    </row>
    <row r="9" spans="1:27" ht="13.5" x14ac:dyDescent="0.25">
      <c r="A9" s="23" t="s">
        <v>37</v>
      </c>
      <c r="B9" s="17" t="s">
        <v>6</v>
      </c>
      <c r="C9" s="18">
        <v>13074561</v>
      </c>
      <c r="D9" s="18"/>
      <c r="E9" s="19">
        <v>16238472</v>
      </c>
      <c r="F9" s="20">
        <v>16238472</v>
      </c>
      <c r="G9" s="20">
        <v>6781267</v>
      </c>
      <c r="H9" s="20">
        <v>1000000</v>
      </c>
      <c r="I9" s="20"/>
      <c r="J9" s="20">
        <v>7781267</v>
      </c>
      <c r="K9" s="20"/>
      <c r="L9" s="20"/>
      <c r="M9" s="20">
        <v>7412840</v>
      </c>
      <c r="N9" s="20">
        <v>7412840</v>
      </c>
      <c r="O9" s="20">
        <v>1000000</v>
      </c>
      <c r="P9" s="20"/>
      <c r="Q9" s="20">
        <v>4059642</v>
      </c>
      <c r="R9" s="20">
        <v>5059642</v>
      </c>
      <c r="S9" s="20"/>
      <c r="T9" s="20"/>
      <c r="U9" s="20"/>
      <c r="V9" s="20"/>
      <c r="W9" s="20">
        <v>20253749</v>
      </c>
      <c r="X9" s="20">
        <v>12178854</v>
      </c>
      <c r="Y9" s="20">
        <v>8074895</v>
      </c>
      <c r="Z9" s="21">
        <v>66.302584791639674</v>
      </c>
      <c r="AA9" s="22">
        <v>16238472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28050000</v>
      </c>
      <c r="F10" s="20">
        <v>28050000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33145002</v>
      </c>
      <c r="Y10" s="20">
        <v>-33145002</v>
      </c>
      <c r="Z10" s="21">
        <v>-100</v>
      </c>
      <c r="AA10" s="22">
        <v>28050000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-48844000</v>
      </c>
      <c r="D14" s="18"/>
      <c r="E14" s="19">
        <v>-768836811</v>
      </c>
      <c r="F14" s="20">
        <v>-768836811</v>
      </c>
      <c r="G14" s="20">
        <v>-17483047</v>
      </c>
      <c r="H14" s="20">
        <v>-28410486</v>
      </c>
      <c r="I14" s="20">
        <v>-25178873</v>
      </c>
      <c r="J14" s="20">
        <v>-71072406</v>
      </c>
      <c r="K14" s="20">
        <v>-26722226</v>
      </c>
      <c r="L14" s="20">
        <v>-27399862</v>
      </c>
      <c r="M14" s="20">
        <v>-27455194</v>
      </c>
      <c r="N14" s="20">
        <v>-81577282</v>
      </c>
      <c r="O14" s="20">
        <v>-27041972</v>
      </c>
      <c r="P14" s="20">
        <v>-80155887</v>
      </c>
      <c r="Q14" s="20">
        <v>-90841529</v>
      </c>
      <c r="R14" s="20">
        <v>-198039388</v>
      </c>
      <c r="S14" s="20"/>
      <c r="T14" s="20"/>
      <c r="U14" s="20"/>
      <c r="V14" s="20"/>
      <c r="W14" s="20">
        <v>-350689076</v>
      </c>
      <c r="X14" s="20">
        <v>-576627606</v>
      </c>
      <c r="Y14" s="20">
        <v>225938530</v>
      </c>
      <c r="Z14" s="21">
        <v>-39.182745961004159</v>
      </c>
      <c r="AA14" s="22">
        <v>-768836811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-29341122</v>
      </c>
      <c r="F15" s="20">
        <v>-29341122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-14670561</v>
      </c>
      <c r="Y15" s="20">
        <v>14670561</v>
      </c>
      <c r="Z15" s="21">
        <v>-100</v>
      </c>
      <c r="AA15" s="22">
        <v>-29341122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338387756</v>
      </c>
      <c r="D17" s="26">
        <f>SUM(D6:D16)</f>
        <v>0</v>
      </c>
      <c r="E17" s="27">
        <f t="shared" si="0"/>
        <v>-385677465</v>
      </c>
      <c r="F17" s="28">
        <f t="shared" si="0"/>
        <v>-402183190</v>
      </c>
      <c r="G17" s="28">
        <f t="shared" si="0"/>
        <v>17069612</v>
      </c>
      <c r="H17" s="28">
        <f t="shared" si="0"/>
        <v>19752183</v>
      </c>
      <c r="I17" s="28">
        <f t="shared" si="0"/>
        <v>12714569</v>
      </c>
      <c r="J17" s="28">
        <f t="shared" si="0"/>
        <v>49536364</v>
      </c>
      <c r="K17" s="28">
        <f t="shared" si="0"/>
        <v>15723111</v>
      </c>
      <c r="L17" s="28">
        <f t="shared" si="0"/>
        <v>5555660</v>
      </c>
      <c r="M17" s="28">
        <f t="shared" si="0"/>
        <v>13085041</v>
      </c>
      <c r="N17" s="28">
        <f t="shared" si="0"/>
        <v>34363812</v>
      </c>
      <c r="O17" s="28">
        <f t="shared" si="0"/>
        <v>7984107</v>
      </c>
      <c r="P17" s="28">
        <f t="shared" si="0"/>
        <v>-45158757</v>
      </c>
      <c r="Q17" s="28">
        <f t="shared" si="0"/>
        <v>-55377409</v>
      </c>
      <c r="R17" s="28">
        <f t="shared" si="0"/>
        <v>-92552059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-8651883</v>
      </c>
      <c r="X17" s="28">
        <f t="shared" si="0"/>
        <v>-273941750</v>
      </c>
      <c r="Y17" s="28">
        <f t="shared" si="0"/>
        <v>265289867</v>
      </c>
      <c r="Z17" s="29">
        <f>+IF(X17&lt;&gt;0,+(Y17/X17)*100,0)</f>
        <v>-96.841707041734239</v>
      </c>
      <c r="AA17" s="30">
        <f>SUM(AA6:AA16)</f>
        <v>-402183190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-118492835</v>
      </c>
      <c r="D26" s="18"/>
      <c r="E26" s="19">
        <v>-50706264</v>
      </c>
      <c r="F26" s="20">
        <v>-50706264</v>
      </c>
      <c r="G26" s="20">
        <v>-251965</v>
      </c>
      <c r="H26" s="20"/>
      <c r="I26" s="20">
        <v>-56800</v>
      </c>
      <c r="J26" s="20">
        <v>-308765</v>
      </c>
      <c r="K26" s="20">
        <v>-2707453</v>
      </c>
      <c r="L26" s="20">
        <v>-8008416</v>
      </c>
      <c r="M26" s="20">
        <v>-16055538</v>
      </c>
      <c r="N26" s="20">
        <v>-26771407</v>
      </c>
      <c r="O26" s="20">
        <v>-4692586</v>
      </c>
      <c r="P26" s="20">
        <v>-29000</v>
      </c>
      <c r="Q26" s="20">
        <v>-295250</v>
      </c>
      <c r="R26" s="20">
        <v>-5016836</v>
      </c>
      <c r="S26" s="20"/>
      <c r="T26" s="20"/>
      <c r="U26" s="20"/>
      <c r="V26" s="20"/>
      <c r="W26" s="20">
        <v>-32097008</v>
      </c>
      <c r="X26" s="20">
        <v>-38948783</v>
      </c>
      <c r="Y26" s="20">
        <v>6851775</v>
      </c>
      <c r="Z26" s="21">
        <v>-17.59175633292573</v>
      </c>
      <c r="AA26" s="22">
        <v>-50706264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-118492835</v>
      </c>
      <c r="D27" s="26">
        <f>SUM(D21:D26)</f>
        <v>0</v>
      </c>
      <c r="E27" s="27">
        <f t="shared" si="1"/>
        <v>-50706264</v>
      </c>
      <c r="F27" s="28">
        <f t="shared" si="1"/>
        <v>-50706264</v>
      </c>
      <c r="G27" s="28">
        <f t="shared" si="1"/>
        <v>-251965</v>
      </c>
      <c r="H27" s="28">
        <f t="shared" si="1"/>
        <v>0</v>
      </c>
      <c r="I27" s="28">
        <f t="shared" si="1"/>
        <v>-56800</v>
      </c>
      <c r="J27" s="28">
        <f t="shared" si="1"/>
        <v>-308765</v>
      </c>
      <c r="K27" s="28">
        <f t="shared" si="1"/>
        <v>-2707453</v>
      </c>
      <c r="L27" s="28">
        <f t="shared" si="1"/>
        <v>-8008416</v>
      </c>
      <c r="M27" s="28">
        <f t="shared" si="1"/>
        <v>-16055538</v>
      </c>
      <c r="N27" s="28">
        <f t="shared" si="1"/>
        <v>-26771407</v>
      </c>
      <c r="O27" s="28">
        <f t="shared" si="1"/>
        <v>-4692586</v>
      </c>
      <c r="P27" s="28">
        <f t="shared" si="1"/>
        <v>-29000</v>
      </c>
      <c r="Q27" s="28">
        <f t="shared" si="1"/>
        <v>-295250</v>
      </c>
      <c r="R27" s="28">
        <f t="shared" si="1"/>
        <v>-5016836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-32097008</v>
      </c>
      <c r="X27" s="28">
        <f t="shared" si="1"/>
        <v>-38948783</v>
      </c>
      <c r="Y27" s="28">
        <f t="shared" si="1"/>
        <v>6851775</v>
      </c>
      <c r="Z27" s="29">
        <f>+IF(X27&lt;&gt;0,+(Y27/X27)*100,0)</f>
        <v>-17.59175633292573</v>
      </c>
      <c r="AA27" s="30">
        <f>SUM(AA21:AA26)</f>
        <v>-50706264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219894921</v>
      </c>
      <c r="D38" s="32">
        <f>+D17+D27+D36</f>
        <v>0</v>
      </c>
      <c r="E38" s="33">
        <f t="shared" si="3"/>
        <v>-436383729</v>
      </c>
      <c r="F38" s="2">
        <f t="shared" si="3"/>
        <v>-452889454</v>
      </c>
      <c r="G38" s="2">
        <f t="shared" si="3"/>
        <v>16817647</v>
      </c>
      <c r="H38" s="2">
        <f t="shared" si="3"/>
        <v>19752183</v>
      </c>
      <c r="I38" s="2">
        <f t="shared" si="3"/>
        <v>12657769</v>
      </c>
      <c r="J38" s="2">
        <f t="shared" si="3"/>
        <v>49227599</v>
      </c>
      <c r="K38" s="2">
        <f t="shared" si="3"/>
        <v>13015658</v>
      </c>
      <c r="L38" s="2">
        <f t="shared" si="3"/>
        <v>-2452756</v>
      </c>
      <c r="M38" s="2">
        <f t="shared" si="3"/>
        <v>-2970497</v>
      </c>
      <c r="N38" s="2">
        <f t="shared" si="3"/>
        <v>7592405</v>
      </c>
      <c r="O38" s="2">
        <f t="shared" si="3"/>
        <v>3291521</v>
      </c>
      <c r="P38" s="2">
        <f t="shared" si="3"/>
        <v>-45187757</v>
      </c>
      <c r="Q38" s="2">
        <f t="shared" si="3"/>
        <v>-55672659</v>
      </c>
      <c r="R38" s="2">
        <f t="shared" si="3"/>
        <v>-97568895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-40748891</v>
      </c>
      <c r="X38" s="2">
        <f t="shared" si="3"/>
        <v>-312890533</v>
      </c>
      <c r="Y38" s="2">
        <f t="shared" si="3"/>
        <v>272141642</v>
      </c>
      <c r="Z38" s="34">
        <f>+IF(X38&lt;&gt;0,+(Y38/X38)*100,0)</f>
        <v>-86.97663025809733</v>
      </c>
      <c r="AA38" s="35">
        <f>+AA17+AA27+AA36</f>
        <v>-452889454</v>
      </c>
    </row>
    <row r="39" spans="1:27" ht="13.5" x14ac:dyDescent="0.25">
      <c r="A39" s="23" t="s">
        <v>60</v>
      </c>
      <c r="B39" s="17"/>
      <c r="C39" s="32">
        <v>-1253009207</v>
      </c>
      <c r="D39" s="32"/>
      <c r="E39" s="33">
        <v>-505407712</v>
      </c>
      <c r="F39" s="2">
        <v>-505407712</v>
      </c>
      <c r="G39" s="2">
        <v>-1643827808</v>
      </c>
      <c r="H39" s="2">
        <f>+G40+H60</f>
        <v>-1627010161</v>
      </c>
      <c r="I39" s="2">
        <f>+H40+I60</f>
        <v>-1607257978</v>
      </c>
      <c r="J39" s="2">
        <f>+G39</f>
        <v>-1643827808</v>
      </c>
      <c r="K39" s="2">
        <f>+I40+K60</f>
        <v>-1594600209</v>
      </c>
      <c r="L39" s="2">
        <f>+K40+L60</f>
        <v>-1581584551</v>
      </c>
      <c r="M39" s="2">
        <f>+L40+M60</f>
        <v>-1584037307</v>
      </c>
      <c r="N39" s="2">
        <f>+K39</f>
        <v>-1594600209</v>
      </c>
      <c r="O39" s="2">
        <f>+M40+O60</f>
        <v>-1587007804</v>
      </c>
      <c r="P39" s="2">
        <f>+O40+P60</f>
        <v>-1583716283</v>
      </c>
      <c r="Q39" s="2">
        <f>+P40+Q60</f>
        <v>-1628904040</v>
      </c>
      <c r="R39" s="2">
        <f>+O39</f>
        <v>-1587007804</v>
      </c>
      <c r="S39" s="2">
        <f>+Q40+S60</f>
        <v>-1684576699</v>
      </c>
      <c r="T39" s="2">
        <f>+S40+T60</f>
        <v>-1684576699</v>
      </c>
      <c r="U39" s="2">
        <f>+T40+U60</f>
        <v>-1684576699</v>
      </c>
      <c r="V39" s="2">
        <f>+S39</f>
        <v>-1684576699</v>
      </c>
      <c r="W39" s="2">
        <f>+G39</f>
        <v>-1643827808</v>
      </c>
      <c r="X39" s="2">
        <v>-505407712</v>
      </c>
      <c r="Y39" s="2">
        <f>+W39-X39</f>
        <v>-1138420096</v>
      </c>
      <c r="Z39" s="34">
        <f>+IF(X39&lt;&gt;0,+(Y39/X39)*100,0)</f>
        <v>225.24786800245741</v>
      </c>
      <c r="AA39" s="35">
        <v>-505407712</v>
      </c>
    </row>
    <row r="40" spans="1:27" ht="13.5" x14ac:dyDescent="0.25">
      <c r="A40" s="41" t="s">
        <v>62</v>
      </c>
      <c r="B40" s="42" t="s">
        <v>61</v>
      </c>
      <c r="C40" s="43">
        <f>+C38+C39</f>
        <v>-1033114286</v>
      </c>
      <c r="D40" s="43">
        <f t="shared" ref="D40:AA40" si="4">+D38+D39</f>
        <v>0</v>
      </c>
      <c r="E40" s="44">
        <f t="shared" si="4"/>
        <v>-941791441</v>
      </c>
      <c r="F40" s="45">
        <f t="shared" si="4"/>
        <v>-958297166</v>
      </c>
      <c r="G40" s="45">
        <f t="shared" si="4"/>
        <v>-1627010161</v>
      </c>
      <c r="H40" s="45">
        <f t="shared" si="4"/>
        <v>-1607257978</v>
      </c>
      <c r="I40" s="45">
        <f t="shared" si="4"/>
        <v>-1594600209</v>
      </c>
      <c r="J40" s="45">
        <f>+I40</f>
        <v>-1594600209</v>
      </c>
      <c r="K40" s="45">
        <f t="shared" si="4"/>
        <v>-1581584551</v>
      </c>
      <c r="L40" s="45">
        <f t="shared" si="4"/>
        <v>-1584037307</v>
      </c>
      <c r="M40" s="45">
        <f t="shared" si="4"/>
        <v>-1587007804</v>
      </c>
      <c r="N40" s="45">
        <f>+M40</f>
        <v>-1587007804</v>
      </c>
      <c r="O40" s="45">
        <f t="shared" si="4"/>
        <v>-1583716283</v>
      </c>
      <c r="P40" s="45">
        <f t="shared" si="4"/>
        <v>-1628904040</v>
      </c>
      <c r="Q40" s="45">
        <f t="shared" si="4"/>
        <v>-1684576699</v>
      </c>
      <c r="R40" s="45">
        <f>+Q40</f>
        <v>-1684576699</v>
      </c>
      <c r="S40" s="45">
        <f t="shared" si="4"/>
        <v>-1684576699</v>
      </c>
      <c r="T40" s="45">
        <f t="shared" si="4"/>
        <v>-1684576699</v>
      </c>
      <c r="U40" s="45">
        <f t="shared" si="4"/>
        <v>-1684576699</v>
      </c>
      <c r="V40" s="45">
        <f>+U40</f>
        <v>-1684576699</v>
      </c>
      <c r="W40" s="45">
        <f>+V40</f>
        <v>-1684576699</v>
      </c>
      <c r="X40" s="45">
        <f t="shared" si="4"/>
        <v>-818298245</v>
      </c>
      <c r="Y40" s="45">
        <f t="shared" si="4"/>
        <v>-866278454</v>
      </c>
      <c r="Z40" s="46">
        <f>+IF(X40&lt;&gt;0,+(Y40/X40)*100,0)</f>
        <v>105.86341340619643</v>
      </c>
      <c r="AA40" s="47">
        <f t="shared" si="4"/>
        <v>-958297166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-1643827808</v>
      </c>
      <c r="J60">
        <v>-1643827808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-655528518</v>
      </c>
      <c r="D14" s="18"/>
      <c r="E14" s="19">
        <v>-785000000</v>
      </c>
      <c r="F14" s="20">
        <v>-790100000</v>
      </c>
      <c r="G14" s="20">
        <v>-108987073</v>
      </c>
      <c r="H14" s="20">
        <v>-67568139</v>
      </c>
      <c r="I14" s="20">
        <v>-75871616</v>
      </c>
      <c r="J14" s="20">
        <v>-252426828</v>
      </c>
      <c r="K14" s="20">
        <v>-34024368</v>
      </c>
      <c r="L14" s="20">
        <v>-66430539</v>
      </c>
      <c r="M14" s="20">
        <v>-68391880</v>
      </c>
      <c r="N14" s="20">
        <v>-168846787</v>
      </c>
      <c r="O14" s="20">
        <v>-48634840</v>
      </c>
      <c r="P14" s="20">
        <v>-68897886</v>
      </c>
      <c r="Q14" s="20">
        <v>-94631337</v>
      </c>
      <c r="R14" s="20">
        <v>-212164063</v>
      </c>
      <c r="S14" s="20"/>
      <c r="T14" s="20"/>
      <c r="U14" s="20"/>
      <c r="V14" s="20"/>
      <c r="W14" s="20">
        <v>-633437678</v>
      </c>
      <c r="X14" s="20">
        <v>-592574994</v>
      </c>
      <c r="Y14" s="20">
        <v>-40862684</v>
      </c>
      <c r="Z14" s="21">
        <v>6.895782713369103</v>
      </c>
      <c r="AA14" s="22">
        <v>-790100000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-655528518</v>
      </c>
      <c r="D17" s="26">
        <f>SUM(D6:D16)</f>
        <v>0</v>
      </c>
      <c r="E17" s="27">
        <f t="shared" si="0"/>
        <v>-785000000</v>
      </c>
      <c r="F17" s="28">
        <f t="shared" si="0"/>
        <v>-790100000</v>
      </c>
      <c r="G17" s="28">
        <f t="shared" si="0"/>
        <v>-108987073</v>
      </c>
      <c r="H17" s="28">
        <f t="shared" si="0"/>
        <v>-67568139</v>
      </c>
      <c r="I17" s="28">
        <f t="shared" si="0"/>
        <v>-75871616</v>
      </c>
      <c r="J17" s="28">
        <f t="shared" si="0"/>
        <v>-252426828</v>
      </c>
      <c r="K17" s="28">
        <f t="shared" si="0"/>
        <v>-34024368</v>
      </c>
      <c r="L17" s="28">
        <f t="shared" si="0"/>
        <v>-66430539</v>
      </c>
      <c r="M17" s="28">
        <f t="shared" si="0"/>
        <v>-68391880</v>
      </c>
      <c r="N17" s="28">
        <f t="shared" si="0"/>
        <v>-168846787</v>
      </c>
      <c r="O17" s="28">
        <f t="shared" si="0"/>
        <v>-48634840</v>
      </c>
      <c r="P17" s="28">
        <f t="shared" si="0"/>
        <v>-68897886</v>
      </c>
      <c r="Q17" s="28">
        <f t="shared" si="0"/>
        <v>-94631337</v>
      </c>
      <c r="R17" s="28">
        <f t="shared" si="0"/>
        <v>-212164063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-633437678</v>
      </c>
      <c r="X17" s="28">
        <f t="shared" si="0"/>
        <v>-592574994</v>
      </c>
      <c r="Y17" s="28">
        <f t="shared" si="0"/>
        <v>-40862684</v>
      </c>
      <c r="Z17" s="29">
        <f>+IF(X17&lt;&gt;0,+(Y17/X17)*100,0)</f>
        <v>6.895782713369103</v>
      </c>
      <c r="AA17" s="30">
        <f>SUM(AA6:AA16)</f>
        <v>-790100000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-655528518</v>
      </c>
      <c r="D38" s="32">
        <f>+D17+D27+D36</f>
        <v>0</v>
      </c>
      <c r="E38" s="33">
        <f t="shared" si="3"/>
        <v>-785000000</v>
      </c>
      <c r="F38" s="2">
        <f t="shared" si="3"/>
        <v>-790100000</v>
      </c>
      <c r="G38" s="2">
        <f t="shared" si="3"/>
        <v>-108987073</v>
      </c>
      <c r="H38" s="2">
        <f t="shared" si="3"/>
        <v>-67568139</v>
      </c>
      <c r="I38" s="2">
        <f t="shared" si="3"/>
        <v>-75871616</v>
      </c>
      <c r="J38" s="2">
        <f t="shared" si="3"/>
        <v>-252426828</v>
      </c>
      <c r="K38" s="2">
        <f t="shared" si="3"/>
        <v>-34024368</v>
      </c>
      <c r="L38" s="2">
        <f t="shared" si="3"/>
        <v>-66430539</v>
      </c>
      <c r="M38" s="2">
        <f t="shared" si="3"/>
        <v>-68391880</v>
      </c>
      <c r="N38" s="2">
        <f t="shared" si="3"/>
        <v>-168846787</v>
      </c>
      <c r="O38" s="2">
        <f t="shared" si="3"/>
        <v>-48634840</v>
      </c>
      <c r="P38" s="2">
        <f t="shared" si="3"/>
        <v>-68897886</v>
      </c>
      <c r="Q38" s="2">
        <f t="shared" si="3"/>
        <v>-94631337</v>
      </c>
      <c r="R38" s="2">
        <f t="shared" si="3"/>
        <v>-212164063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-633437678</v>
      </c>
      <c r="X38" s="2">
        <f t="shared" si="3"/>
        <v>-592574994</v>
      </c>
      <c r="Y38" s="2">
        <f t="shared" si="3"/>
        <v>-40862684</v>
      </c>
      <c r="Z38" s="34">
        <f>+IF(X38&lt;&gt;0,+(Y38/X38)*100,0)</f>
        <v>6.895782713369103</v>
      </c>
      <c r="AA38" s="35">
        <f>+AA17+AA27+AA36</f>
        <v>-790100000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-108987073</v>
      </c>
      <c r="I39" s="2">
        <f>+H40+I60</f>
        <v>-176555212</v>
      </c>
      <c r="J39" s="2">
        <f>+G39</f>
        <v>0</v>
      </c>
      <c r="K39" s="2">
        <f>+I40+K60</f>
        <v>-252426828</v>
      </c>
      <c r="L39" s="2">
        <f>+K40+L60</f>
        <v>-286451196</v>
      </c>
      <c r="M39" s="2">
        <f>+L40+M60</f>
        <v>-352881735</v>
      </c>
      <c r="N39" s="2">
        <f>+K39</f>
        <v>-252426828</v>
      </c>
      <c r="O39" s="2">
        <f>+M40+O60</f>
        <v>-421273615</v>
      </c>
      <c r="P39" s="2">
        <f>+O40+P60</f>
        <v>-469908455</v>
      </c>
      <c r="Q39" s="2">
        <f>+P40+Q60</f>
        <v>-538806341</v>
      </c>
      <c r="R39" s="2">
        <f>+O39</f>
        <v>-421273615</v>
      </c>
      <c r="S39" s="2">
        <f>+Q40+S60</f>
        <v>-633437678</v>
      </c>
      <c r="T39" s="2">
        <f>+S40+T60</f>
        <v>-633437678</v>
      </c>
      <c r="U39" s="2">
        <f>+T40+U60</f>
        <v>-633437678</v>
      </c>
      <c r="V39" s="2">
        <f>+S39</f>
        <v>-633437678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-655528518</v>
      </c>
      <c r="D40" s="43">
        <f t="shared" ref="D40:AA40" si="4">+D38+D39</f>
        <v>0</v>
      </c>
      <c r="E40" s="44">
        <f t="shared" si="4"/>
        <v>-785000000</v>
      </c>
      <c r="F40" s="45">
        <f t="shared" si="4"/>
        <v>-790100000</v>
      </c>
      <c r="G40" s="45">
        <f t="shared" si="4"/>
        <v>-108987073</v>
      </c>
      <c r="H40" s="45">
        <f t="shared" si="4"/>
        <v>-176555212</v>
      </c>
      <c r="I40" s="45">
        <f t="shared" si="4"/>
        <v>-252426828</v>
      </c>
      <c r="J40" s="45">
        <f>+I40</f>
        <v>-252426828</v>
      </c>
      <c r="K40" s="45">
        <f t="shared" si="4"/>
        <v>-286451196</v>
      </c>
      <c r="L40" s="45">
        <f t="shared" si="4"/>
        <v>-352881735</v>
      </c>
      <c r="M40" s="45">
        <f t="shared" si="4"/>
        <v>-421273615</v>
      </c>
      <c r="N40" s="45">
        <f>+M40</f>
        <v>-421273615</v>
      </c>
      <c r="O40" s="45">
        <f t="shared" si="4"/>
        <v>-469908455</v>
      </c>
      <c r="P40" s="45">
        <f t="shared" si="4"/>
        <v>-538806341</v>
      </c>
      <c r="Q40" s="45">
        <f t="shared" si="4"/>
        <v>-633437678</v>
      </c>
      <c r="R40" s="45">
        <f>+Q40</f>
        <v>-633437678</v>
      </c>
      <c r="S40" s="45">
        <f t="shared" si="4"/>
        <v>-633437678</v>
      </c>
      <c r="T40" s="45">
        <f t="shared" si="4"/>
        <v>-633437678</v>
      </c>
      <c r="U40" s="45">
        <f t="shared" si="4"/>
        <v>-633437678</v>
      </c>
      <c r="V40" s="45">
        <f>+U40</f>
        <v>-633437678</v>
      </c>
      <c r="W40" s="45">
        <f>+V40</f>
        <v>-633437678</v>
      </c>
      <c r="X40" s="45">
        <f t="shared" si="4"/>
        <v>-592574994</v>
      </c>
      <c r="Y40" s="45">
        <f t="shared" si="4"/>
        <v>-40862684</v>
      </c>
      <c r="Z40" s="46">
        <f>+IF(X40&lt;&gt;0,+(Y40/X40)*100,0)</f>
        <v>6.895782713369103</v>
      </c>
      <c r="AA40" s="47">
        <f t="shared" si="4"/>
        <v>-790100000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87750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87750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87750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9246619</v>
      </c>
      <c r="D39" s="32"/>
      <c r="E39" s="33"/>
      <c r="F39" s="2"/>
      <c r="G39" s="2">
        <v>1328104</v>
      </c>
      <c r="H39" s="2">
        <f>+G40+H60</f>
        <v>1328104</v>
      </c>
      <c r="I39" s="2">
        <f>+H40+I60</f>
        <v>1328104</v>
      </c>
      <c r="J39" s="2">
        <f>+G39</f>
        <v>1328104</v>
      </c>
      <c r="K39" s="2">
        <f>+I40+K60</f>
        <v>1328104</v>
      </c>
      <c r="L39" s="2">
        <f>+K40+L60</f>
        <v>1328104</v>
      </c>
      <c r="M39" s="2">
        <f>+L40+M60</f>
        <v>1328104</v>
      </c>
      <c r="N39" s="2">
        <f>+K39</f>
        <v>1328104</v>
      </c>
      <c r="O39" s="2">
        <f>+M40+O60</f>
        <v>1328104</v>
      </c>
      <c r="P39" s="2">
        <f>+O40+P60</f>
        <v>1328104</v>
      </c>
      <c r="Q39" s="2">
        <f>+P40+Q60</f>
        <v>1328104</v>
      </c>
      <c r="R39" s="2">
        <f>+O39</f>
        <v>1328104</v>
      </c>
      <c r="S39" s="2">
        <f>+Q40+S60</f>
        <v>1328104</v>
      </c>
      <c r="T39" s="2">
        <f>+S40+T60</f>
        <v>1328104</v>
      </c>
      <c r="U39" s="2">
        <f>+T40+U60</f>
        <v>1328104</v>
      </c>
      <c r="V39" s="2">
        <f>+S39</f>
        <v>1328104</v>
      </c>
      <c r="W39" s="2">
        <f>+G39</f>
        <v>1328104</v>
      </c>
      <c r="X39" s="2"/>
      <c r="Y39" s="2">
        <f>+W39-X39</f>
        <v>1328104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9334369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1328104</v>
      </c>
      <c r="H40" s="45">
        <f t="shared" si="4"/>
        <v>1328104</v>
      </c>
      <c r="I40" s="45">
        <f t="shared" si="4"/>
        <v>1328104</v>
      </c>
      <c r="J40" s="45">
        <f>+I40</f>
        <v>1328104</v>
      </c>
      <c r="K40" s="45">
        <f t="shared" si="4"/>
        <v>1328104</v>
      </c>
      <c r="L40" s="45">
        <f t="shared" si="4"/>
        <v>1328104</v>
      </c>
      <c r="M40" s="45">
        <f t="shared" si="4"/>
        <v>1328104</v>
      </c>
      <c r="N40" s="45">
        <f>+M40</f>
        <v>1328104</v>
      </c>
      <c r="O40" s="45">
        <f t="shared" si="4"/>
        <v>1328104</v>
      </c>
      <c r="P40" s="45">
        <f t="shared" si="4"/>
        <v>1328104</v>
      </c>
      <c r="Q40" s="45">
        <f t="shared" si="4"/>
        <v>1328104</v>
      </c>
      <c r="R40" s="45">
        <f>+Q40</f>
        <v>1328104</v>
      </c>
      <c r="S40" s="45">
        <f t="shared" si="4"/>
        <v>1328104</v>
      </c>
      <c r="T40" s="45">
        <f t="shared" si="4"/>
        <v>1328104</v>
      </c>
      <c r="U40" s="45">
        <f t="shared" si="4"/>
        <v>1328104</v>
      </c>
      <c r="V40" s="45">
        <f>+U40</f>
        <v>1328104</v>
      </c>
      <c r="W40" s="45">
        <f>+V40</f>
        <v>1328104</v>
      </c>
      <c r="X40" s="45">
        <f t="shared" si="4"/>
        <v>0</v>
      </c>
      <c r="Y40" s="45">
        <f t="shared" si="4"/>
        <v>1328104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1328104</v>
      </c>
      <c r="J60">
        <v>1328104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3906359769</v>
      </c>
      <c r="F7" s="20">
        <v>3695737075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2771802810</v>
      </c>
      <c r="Y7" s="20">
        <v>-2771802810</v>
      </c>
      <c r="Z7" s="21">
        <v>-100</v>
      </c>
      <c r="AA7" s="22">
        <v>3695737075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279775</v>
      </c>
      <c r="F8" s="20">
        <v>279775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209835</v>
      </c>
      <c r="Y8" s="20">
        <v>-209835</v>
      </c>
      <c r="Z8" s="21">
        <v>-100</v>
      </c>
      <c r="AA8" s="22">
        <v>279775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36501920</v>
      </c>
      <c r="F9" s="20">
        <v>36501920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27376443</v>
      </c>
      <c r="Y9" s="20">
        <v>-27376443</v>
      </c>
      <c r="Z9" s="21">
        <v>-100</v>
      </c>
      <c r="AA9" s="22">
        <v>36501920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31000000</v>
      </c>
      <c r="F10" s="20">
        <v>44660000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33494994</v>
      </c>
      <c r="Y10" s="20">
        <v>-33494994</v>
      </c>
      <c r="Z10" s="21">
        <v>-100</v>
      </c>
      <c r="AA10" s="22">
        <v>44660000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-3808251491</v>
      </c>
      <c r="F14" s="20">
        <v>-3616201490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-2712151116</v>
      </c>
      <c r="Y14" s="20">
        <v>2712151116</v>
      </c>
      <c r="Z14" s="21">
        <v>-100</v>
      </c>
      <c r="AA14" s="22">
        <v>-3616201490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-4083102</v>
      </c>
      <c r="Y16" s="20">
        <v>4083102</v>
      </c>
      <c r="Z16" s="21">
        <v>-100</v>
      </c>
      <c r="AA16" s="22">
        <v>-5444139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160445834</v>
      </c>
      <c r="F17" s="28">
        <f t="shared" si="0"/>
        <v>155533141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116649864</v>
      </c>
      <c r="Y17" s="28">
        <f t="shared" si="0"/>
        <v>-116649864</v>
      </c>
      <c r="Z17" s="29">
        <f>+IF(X17&lt;&gt;0,+(Y17/X17)*100,0)</f>
        <v>-100</v>
      </c>
      <c r="AA17" s="30">
        <f>SUM(AA6:AA16)</f>
        <v>155533141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-143809049</v>
      </c>
      <c r="F26" s="20">
        <v>-153918411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-115438806</v>
      </c>
      <c r="Y26" s="20">
        <v>115438806</v>
      </c>
      <c r="Z26" s="21">
        <v>-100</v>
      </c>
      <c r="AA26" s="22">
        <v>-153918411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-143809049</v>
      </c>
      <c r="F27" s="28">
        <f t="shared" si="1"/>
        <v>-153918411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-115438806</v>
      </c>
      <c r="Y27" s="28">
        <f t="shared" si="1"/>
        <v>115438806</v>
      </c>
      <c r="Z27" s="29">
        <f>+IF(X27&lt;&gt;0,+(Y27/X27)*100,0)</f>
        <v>-100</v>
      </c>
      <c r="AA27" s="30">
        <f>SUM(AA21:AA26)</f>
        <v>-153918411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16636785</v>
      </c>
      <c r="F38" s="2">
        <f t="shared" si="3"/>
        <v>1614730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1211058</v>
      </c>
      <c r="Y38" s="2">
        <f t="shared" si="3"/>
        <v>-1211058</v>
      </c>
      <c r="Z38" s="34">
        <f>+IF(X38&lt;&gt;0,+(Y38/X38)*100,0)</f>
        <v>-100</v>
      </c>
      <c r="AA38" s="35">
        <f>+AA17+AA27+AA36</f>
        <v>1614730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16636785</v>
      </c>
      <c r="F40" s="45">
        <f t="shared" si="4"/>
        <v>1614730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1211058</v>
      </c>
      <c r="Y40" s="45">
        <f t="shared" si="4"/>
        <v>-1211058</v>
      </c>
      <c r="Z40" s="46">
        <f>+IF(X40&lt;&gt;0,+(Y40/X40)*100,0)</f>
        <v>-100</v>
      </c>
      <c r="AA40" s="47">
        <f t="shared" si="4"/>
        <v>1614730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1062059517</v>
      </c>
      <c r="D7" s="18"/>
      <c r="E7" s="19">
        <v>981924962</v>
      </c>
      <c r="F7" s="20">
        <v>1069831611</v>
      </c>
      <c r="G7" s="20">
        <v>52784482</v>
      </c>
      <c r="H7" s="20">
        <v>91390751</v>
      </c>
      <c r="I7" s="20">
        <v>93624271</v>
      </c>
      <c r="J7" s="20">
        <v>237799504</v>
      </c>
      <c r="K7" s="20">
        <v>83005689</v>
      </c>
      <c r="L7" s="20">
        <v>67727705</v>
      </c>
      <c r="M7" s="20">
        <v>60958330</v>
      </c>
      <c r="N7" s="20">
        <v>211691724</v>
      </c>
      <c r="O7" s="20">
        <v>65979886</v>
      </c>
      <c r="P7" s="20"/>
      <c r="Q7" s="20">
        <v>64767572</v>
      </c>
      <c r="R7" s="20">
        <v>130747458</v>
      </c>
      <c r="S7" s="20"/>
      <c r="T7" s="20"/>
      <c r="U7" s="20"/>
      <c r="V7" s="20"/>
      <c r="W7" s="20">
        <v>580238686</v>
      </c>
      <c r="X7" s="20">
        <v>818257337</v>
      </c>
      <c r="Y7" s="20">
        <v>-238018651</v>
      </c>
      <c r="Z7" s="21">
        <v>-29.088483565898049</v>
      </c>
      <c r="AA7" s="22">
        <v>1069831611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27436000</v>
      </c>
      <c r="F10" s="20">
        <v>22436000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19326997</v>
      </c>
      <c r="Y10" s="20">
        <v>-19326997</v>
      </c>
      <c r="Z10" s="21">
        <v>-100</v>
      </c>
      <c r="AA10" s="22">
        <v>22436000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-928592108</v>
      </c>
      <c r="F14" s="20">
        <v>-921635433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-672171251</v>
      </c>
      <c r="Y14" s="20">
        <v>672171251</v>
      </c>
      <c r="Z14" s="21">
        <v>-100</v>
      </c>
      <c r="AA14" s="22">
        <v>-921635433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1062059517</v>
      </c>
      <c r="D17" s="26">
        <f>SUM(D6:D16)</f>
        <v>0</v>
      </c>
      <c r="E17" s="27">
        <f t="shared" si="0"/>
        <v>80768854</v>
      </c>
      <c r="F17" s="28">
        <f t="shared" si="0"/>
        <v>170632178</v>
      </c>
      <c r="G17" s="28">
        <f t="shared" si="0"/>
        <v>52784482</v>
      </c>
      <c r="H17" s="28">
        <f t="shared" si="0"/>
        <v>91390751</v>
      </c>
      <c r="I17" s="28">
        <f t="shared" si="0"/>
        <v>93624271</v>
      </c>
      <c r="J17" s="28">
        <f t="shared" si="0"/>
        <v>237799504</v>
      </c>
      <c r="K17" s="28">
        <f t="shared" si="0"/>
        <v>83005689</v>
      </c>
      <c r="L17" s="28">
        <f t="shared" si="0"/>
        <v>67727705</v>
      </c>
      <c r="M17" s="28">
        <f t="shared" si="0"/>
        <v>60958330</v>
      </c>
      <c r="N17" s="28">
        <f t="shared" si="0"/>
        <v>211691724</v>
      </c>
      <c r="O17" s="28">
        <f t="shared" si="0"/>
        <v>65979886</v>
      </c>
      <c r="P17" s="28">
        <f t="shared" si="0"/>
        <v>0</v>
      </c>
      <c r="Q17" s="28">
        <f t="shared" si="0"/>
        <v>64767572</v>
      </c>
      <c r="R17" s="28">
        <f t="shared" si="0"/>
        <v>130747458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580238686</v>
      </c>
      <c r="X17" s="28">
        <f t="shared" si="0"/>
        <v>165413083</v>
      </c>
      <c r="Y17" s="28">
        <f t="shared" si="0"/>
        <v>414825603</v>
      </c>
      <c r="Z17" s="29">
        <f>+IF(X17&lt;&gt;0,+(Y17/X17)*100,0)</f>
        <v>250.7816162280223</v>
      </c>
      <c r="AA17" s="30">
        <f>SUM(AA6:AA16)</f>
        <v>170632178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-27755767</v>
      </c>
      <c r="D26" s="18"/>
      <c r="E26" s="19">
        <v>-37350277</v>
      </c>
      <c r="F26" s="20">
        <v>-45581480</v>
      </c>
      <c r="G26" s="20"/>
      <c r="H26" s="20"/>
      <c r="I26" s="20"/>
      <c r="J26" s="20"/>
      <c r="K26" s="20">
        <v>-1987573</v>
      </c>
      <c r="L26" s="20">
        <v>-11784990</v>
      </c>
      <c r="M26" s="20">
        <v>-12601713</v>
      </c>
      <c r="N26" s="20">
        <v>-26374276</v>
      </c>
      <c r="O26" s="20"/>
      <c r="P26" s="20"/>
      <c r="Q26" s="20">
        <v>-6260254</v>
      </c>
      <c r="R26" s="20">
        <v>-6260254</v>
      </c>
      <c r="S26" s="20"/>
      <c r="T26" s="20"/>
      <c r="U26" s="20"/>
      <c r="V26" s="20"/>
      <c r="W26" s="20">
        <v>-32634530</v>
      </c>
      <c r="X26" s="20">
        <v>-41575508</v>
      </c>
      <c r="Y26" s="20">
        <v>8940978</v>
      </c>
      <c r="Z26" s="21">
        <v>-21.505396879335787</v>
      </c>
      <c r="AA26" s="22">
        <v>-45581480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-27755767</v>
      </c>
      <c r="D27" s="26">
        <f>SUM(D21:D26)</f>
        <v>0</v>
      </c>
      <c r="E27" s="27">
        <f t="shared" si="1"/>
        <v>-37350277</v>
      </c>
      <c r="F27" s="28">
        <f t="shared" si="1"/>
        <v>-45581480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-1987573</v>
      </c>
      <c r="L27" s="28">
        <f t="shared" si="1"/>
        <v>-11784990</v>
      </c>
      <c r="M27" s="28">
        <f t="shared" si="1"/>
        <v>-12601713</v>
      </c>
      <c r="N27" s="28">
        <f t="shared" si="1"/>
        <v>-26374276</v>
      </c>
      <c r="O27" s="28">
        <f t="shared" si="1"/>
        <v>0</v>
      </c>
      <c r="P27" s="28">
        <f t="shared" si="1"/>
        <v>0</v>
      </c>
      <c r="Q27" s="28">
        <f t="shared" si="1"/>
        <v>-6260254</v>
      </c>
      <c r="R27" s="28">
        <f t="shared" si="1"/>
        <v>-6260254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-32634530</v>
      </c>
      <c r="X27" s="28">
        <f t="shared" si="1"/>
        <v>-41575508</v>
      </c>
      <c r="Y27" s="28">
        <f t="shared" si="1"/>
        <v>8940978</v>
      </c>
      <c r="Z27" s="29">
        <f>+IF(X27&lt;&gt;0,+(Y27/X27)*100,0)</f>
        <v>-21.505396879335787</v>
      </c>
      <c r="AA27" s="30">
        <f>SUM(AA21:AA26)</f>
        <v>-45581480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2924929</v>
      </c>
      <c r="D33" s="18"/>
      <c r="E33" s="19"/>
      <c r="F33" s="20"/>
      <c r="G33" s="20">
        <v>-96383</v>
      </c>
      <c r="H33" s="36">
        <v>134014</v>
      </c>
      <c r="I33" s="36">
        <v>55717</v>
      </c>
      <c r="J33" s="36">
        <v>93348</v>
      </c>
      <c r="K33" s="20">
        <v>-64542</v>
      </c>
      <c r="L33" s="20">
        <v>70156</v>
      </c>
      <c r="M33" s="20">
        <v>163276</v>
      </c>
      <c r="N33" s="20">
        <v>168890</v>
      </c>
      <c r="O33" s="36">
        <v>-137146</v>
      </c>
      <c r="P33" s="36"/>
      <c r="Q33" s="36">
        <v>128397</v>
      </c>
      <c r="R33" s="20">
        <v>-8749</v>
      </c>
      <c r="S33" s="20"/>
      <c r="T33" s="20"/>
      <c r="U33" s="20"/>
      <c r="V33" s="36"/>
      <c r="W33" s="36">
        <v>253489</v>
      </c>
      <c r="X33" s="36"/>
      <c r="Y33" s="20">
        <v>253489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2924929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-96383</v>
      </c>
      <c r="H36" s="28">
        <f t="shared" si="2"/>
        <v>134014</v>
      </c>
      <c r="I36" s="28">
        <f t="shared" si="2"/>
        <v>55717</v>
      </c>
      <c r="J36" s="28">
        <f t="shared" si="2"/>
        <v>93348</v>
      </c>
      <c r="K36" s="28">
        <f t="shared" si="2"/>
        <v>-64542</v>
      </c>
      <c r="L36" s="28">
        <f t="shared" si="2"/>
        <v>70156</v>
      </c>
      <c r="M36" s="28">
        <f t="shared" si="2"/>
        <v>163276</v>
      </c>
      <c r="N36" s="28">
        <f t="shared" si="2"/>
        <v>168890</v>
      </c>
      <c r="O36" s="28">
        <f t="shared" si="2"/>
        <v>-137146</v>
      </c>
      <c r="P36" s="28">
        <f t="shared" si="2"/>
        <v>0</v>
      </c>
      <c r="Q36" s="28">
        <f t="shared" si="2"/>
        <v>128397</v>
      </c>
      <c r="R36" s="28">
        <f t="shared" si="2"/>
        <v>-8749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253489</v>
      </c>
      <c r="X36" s="28">
        <f t="shared" si="2"/>
        <v>0</v>
      </c>
      <c r="Y36" s="28">
        <f t="shared" si="2"/>
        <v>253489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1037228679</v>
      </c>
      <c r="D38" s="32">
        <f>+D17+D27+D36</f>
        <v>0</v>
      </c>
      <c r="E38" s="33">
        <f t="shared" si="3"/>
        <v>43418577</v>
      </c>
      <c r="F38" s="2">
        <f t="shared" si="3"/>
        <v>125050698</v>
      </c>
      <c r="G38" s="2">
        <f t="shared" si="3"/>
        <v>52688099</v>
      </c>
      <c r="H38" s="2">
        <f t="shared" si="3"/>
        <v>91524765</v>
      </c>
      <c r="I38" s="2">
        <f t="shared" si="3"/>
        <v>93679988</v>
      </c>
      <c r="J38" s="2">
        <f t="shared" si="3"/>
        <v>237892852</v>
      </c>
      <c r="K38" s="2">
        <f t="shared" si="3"/>
        <v>80953574</v>
      </c>
      <c r="L38" s="2">
        <f t="shared" si="3"/>
        <v>56012871</v>
      </c>
      <c r="M38" s="2">
        <f t="shared" si="3"/>
        <v>48519893</v>
      </c>
      <c r="N38" s="2">
        <f t="shared" si="3"/>
        <v>185486338</v>
      </c>
      <c r="O38" s="2">
        <f t="shared" si="3"/>
        <v>65842740</v>
      </c>
      <c r="P38" s="2">
        <f t="shared" si="3"/>
        <v>0</v>
      </c>
      <c r="Q38" s="2">
        <f t="shared" si="3"/>
        <v>58635715</v>
      </c>
      <c r="R38" s="2">
        <f t="shared" si="3"/>
        <v>124478455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547857645</v>
      </c>
      <c r="X38" s="2">
        <f t="shared" si="3"/>
        <v>123837575</v>
      </c>
      <c r="Y38" s="2">
        <f t="shared" si="3"/>
        <v>424020070</v>
      </c>
      <c r="Z38" s="34">
        <f>+IF(X38&lt;&gt;0,+(Y38/X38)*100,0)</f>
        <v>342.40017216099392</v>
      </c>
      <c r="AA38" s="35">
        <f>+AA17+AA27+AA36</f>
        <v>125050698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52688099</v>
      </c>
      <c r="I39" s="2">
        <f>+H40+I60</f>
        <v>144212864</v>
      </c>
      <c r="J39" s="2">
        <f>+G39</f>
        <v>0</v>
      </c>
      <c r="K39" s="2">
        <f>+I40+K60</f>
        <v>237892852</v>
      </c>
      <c r="L39" s="2">
        <f>+K40+L60</f>
        <v>318846426</v>
      </c>
      <c r="M39" s="2">
        <f>+L40+M60</f>
        <v>374859297</v>
      </c>
      <c r="N39" s="2">
        <f>+K39</f>
        <v>237892852</v>
      </c>
      <c r="O39" s="2">
        <f>+M40+O60</f>
        <v>423379190</v>
      </c>
      <c r="P39" s="2">
        <f>+O40+P60</f>
        <v>489221930</v>
      </c>
      <c r="Q39" s="2">
        <f>+P40+Q60</f>
        <v>489221930</v>
      </c>
      <c r="R39" s="2">
        <f>+O39</f>
        <v>423379190</v>
      </c>
      <c r="S39" s="2">
        <f>+Q40+S60</f>
        <v>547857645</v>
      </c>
      <c r="T39" s="2">
        <f>+S40+T60</f>
        <v>547857645</v>
      </c>
      <c r="U39" s="2">
        <f>+T40+U60</f>
        <v>547857645</v>
      </c>
      <c r="V39" s="2">
        <f>+S39</f>
        <v>547857645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1037228679</v>
      </c>
      <c r="D40" s="43">
        <f t="shared" ref="D40:AA40" si="4">+D38+D39</f>
        <v>0</v>
      </c>
      <c r="E40" s="44">
        <f t="shared" si="4"/>
        <v>43418577</v>
      </c>
      <c r="F40" s="45">
        <f t="shared" si="4"/>
        <v>125050698</v>
      </c>
      <c r="G40" s="45">
        <f t="shared" si="4"/>
        <v>52688099</v>
      </c>
      <c r="H40" s="45">
        <f t="shared" si="4"/>
        <v>144212864</v>
      </c>
      <c r="I40" s="45">
        <f t="shared" si="4"/>
        <v>237892852</v>
      </c>
      <c r="J40" s="45">
        <f>+I40</f>
        <v>237892852</v>
      </c>
      <c r="K40" s="45">
        <f t="shared" si="4"/>
        <v>318846426</v>
      </c>
      <c r="L40" s="45">
        <f t="shared" si="4"/>
        <v>374859297</v>
      </c>
      <c r="M40" s="45">
        <f t="shared" si="4"/>
        <v>423379190</v>
      </c>
      <c r="N40" s="45">
        <f>+M40</f>
        <v>423379190</v>
      </c>
      <c r="O40" s="45">
        <f t="shared" si="4"/>
        <v>489221930</v>
      </c>
      <c r="P40" s="45">
        <f t="shared" si="4"/>
        <v>489221930</v>
      </c>
      <c r="Q40" s="45">
        <f t="shared" si="4"/>
        <v>547857645</v>
      </c>
      <c r="R40" s="45">
        <f>+Q40</f>
        <v>547857645</v>
      </c>
      <c r="S40" s="45">
        <f t="shared" si="4"/>
        <v>547857645</v>
      </c>
      <c r="T40" s="45">
        <f t="shared" si="4"/>
        <v>547857645</v>
      </c>
      <c r="U40" s="45">
        <f t="shared" si="4"/>
        <v>547857645</v>
      </c>
      <c r="V40" s="45">
        <f>+U40</f>
        <v>547857645</v>
      </c>
      <c r="W40" s="45">
        <f>+V40</f>
        <v>547857645</v>
      </c>
      <c r="X40" s="45">
        <f t="shared" si="4"/>
        <v>123837575</v>
      </c>
      <c r="Y40" s="45">
        <f t="shared" si="4"/>
        <v>424020070</v>
      </c>
      <c r="Z40" s="46">
        <f>+IF(X40&lt;&gt;0,+(Y40/X40)*100,0)</f>
        <v>342.40017216099392</v>
      </c>
      <c r="AA40" s="47">
        <f t="shared" si="4"/>
        <v>125050698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741805637</v>
      </c>
      <c r="D7" s="18"/>
      <c r="E7" s="19">
        <v>1023246293</v>
      </c>
      <c r="F7" s="20">
        <v>1028070757</v>
      </c>
      <c r="G7" s="20">
        <v>67038663</v>
      </c>
      <c r="H7" s="20">
        <v>86206578</v>
      </c>
      <c r="I7" s="20">
        <v>84101505</v>
      </c>
      <c r="J7" s="20">
        <v>237346746</v>
      </c>
      <c r="K7" s="20">
        <v>89713430</v>
      </c>
      <c r="L7" s="20">
        <v>78697763</v>
      </c>
      <c r="M7" s="20">
        <v>57546591</v>
      </c>
      <c r="N7" s="20">
        <v>225957784</v>
      </c>
      <c r="O7" s="20">
        <v>70932741</v>
      </c>
      <c r="P7" s="20">
        <v>66010257</v>
      </c>
      <c r="Q7" s="20">
        <v>68433303</v>
      </c>
      <c r="R7" s="20">
        <v>205376301</v>
      </c>
      <c r="S7" s="20"/>
      <c r="T7" s="20"/>
      <c r="U7" s="20"/>
      <c r="V7" s="20"/>
      <c r="W7" s="20">
        <v>668680831</v>
      </c>
      <c r="X7" s="20">
        <v>545116720</v>
      </c>
      <c r="Y7" s="20">
        <v>123564111</v>
      </c>
      <c r="Z7" s="21">
        <v>22.667459365399761</v>
      </c>
      <c r="AA7" s="22">
        <v>1028070757</v>
      </c>
    </row>
    <row r="8" spans="1:27" ht="13.5" x14ac:dyDescent="0.25">
      <c r="A8" s="23" t="s">
        <v>36</v>
      </c>
      <c r="B8" s="17" t="s">
        <v>32</v>
      </c>
      <c r="C8" s="18">
        <v>56550</v>
      </c>
      <c r="D8" s="18"/>
      <c r="E8" s="19">
        <v>1043247</v>
      </c>
      <c r="F8" s="20">
        <v>2591503</v>
      </c>
      <c r="G8" s="20">
        <v>1567</v>
      </c>
      <c r="H8" s="20">
        <v>435</v>
      </c>
      <c r="I8" s="20">
        <v>6257</v>
      </c>
      <c r="J8" s="20">
        <v>8259</v>
      </c>
      <c r="K8" s="20">
        <v>6725</v>
      </c>
      <c r="L8" s="20">
        <v>8470</v>
      </c>
      <c r="M8" s="20">
        <v>13708</v>
      </c>
      <c r="N8" s="20">
        <v>28903</v>
      </c>
      <c r="O8" s="20">
        <v>1357</v>
      </c>
      <c r="P8" s="20">
        <v>5483</v>
      </c>
      <c r="Q8" s="20">
        <v>3312</v>
      </c>
      <c r="R8" s="20">
        <v>10152</v>
      </c>
      <c r="S8" s="20"/>
      <c r="T8" s="20"/>
      <c r="U8" s="20"/>
      <c r="V8" s="20"/>
      <c r="W8" s="20">
        <v>47314</v>
      </c>
      <c r="X8" s="20">
        <v>313042</v>
      </c>
      <c r="Y8" s="20">
        <v>-265728</v>
      </c>
      <c r="Z8" s="21">
        <v>-84.885734182633641</v>
      </c>
      <c r="AA8" s="22">
        <v>2591503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39872694</v>
      </c>
      <c r="F9" s="20">
        <v>75242183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33129860</v>
      </c>
      <c r="Y9" s="20">
        <v>-33129860</v>
      </c>
      <c r="Z9" s="21">
        <v>-100</v>
      </c>
      <c r="AA9" s="22">
        <v>75242183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8462502</v>
      </c>
      <c r="D14" s="18"/>
      <c r="E14" s="19">
        <v>-923446782</v>
      </c>
      <c r="F14" s="20">
        <v>-934055406</v>
      </c>
      <c r="G14" s="20">
        <v>-6677338</v>
      </c>
      <c r="H14" s="20">
        <v>-152009168</v>
      </c>
      <c r="I14" s="20">
        <v>-90311783</v>
      </c>
      <c r="J14" s="20">
        <v>-248998289</v>
      </c>
      <c r="K14" s="20">
        <v>-9079947</v>
      </c>
      <c r="L14" s="20">
        <v>-100617655</v>
      </c>
      <c r="M14" s="20">
        <v>-48774997</v>
      </c>
      <c r="N14" s="20">
        <v>-158472599</v>
      </c>
      <c r="O14" s="20">
        <v>-46598604</v>
      </c>
      <c r="P14" s="20">
        <v>-52750604</v>
      </c>
      <c r="Q14" s="20">
        <v>-6682772</v>
      </c>
      <c r="R14" s="20">
        <v>-106031980</v>
      </c>
      <c r="S14" s="20"/>
      <c r="T14" s="20"/>
      <c r="U14" s="20"/>
      <c r="V14" s="20"/>
      <c r="W14" s="20">
        <v>-513502868</v>
      </c>
      <c r="X14" s="20">
        <v>-549531093</v>
      </c>
      <c r="Y14" s="20">
        <v>36028225</v>
      </c>
      <c r="Z14" s="21">
        <v>-6.5561758850285843</v>
      </c>
      <c r="AA14" s="22">
        <v>-934055406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-6848131</v>
      </c>
      <c r="F15" s="20">
        <v>-6848131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-5136096</v>
      </c>
      <c r="Y15" s="20">
        <v>5136096</v>
      </c>
      <c r="Z15" s="21">
        <v>-100</v>
      </c>
      <c r="AA15" s="22">
        <v>-6848131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750324689</v>
      </c>
      <c r="D17" s="26">
        <f>SUM(D6:D16)</f>
        <v>0</v>
      </c>
      <c r="E17" s="27">
        <f t="shared" si="0"/>
        <v>133867321</v>
      </c>
      <c r="F17" s="28">
        <f t="shared" si="0"/>
        <v>165000906</v>
      </c>
      <c r="G17" s="28">
        <f t="shared" si="0"/>
        <v>60362892</v>
      </c>
      <c r="H17" s="28">
        <f t="shared" si="0"/>
        <v>-65802155</v>
      </c>
      <c r="I17" s="28">
        <f t="shared" si="0"/>
        <v>-6204021</v>
      </c>
      <c r="J17" s="28">
        <f t="shared" si="0"/>
        <v>-11643284</v>
      </c>
      <c r="K17" s="28">
        <f t="shared" si="0"/>
        <v>80640208</v>
      </c>
      <c r="L17" s="28">
        <f t="shared" si="0"/>
        <v>-21911422</v>
      </c>
      <c r="M17" s="28">
        <f t="shared" si="0"/>
        <v>8785302</v>
      </c>
      <c r="N17" s="28">
        <f t="shared" si="0"/>
        <v>67514088</v>
      </c>
      <c r="O17" s="28">
        <f t="shared" si="0"/>
        <v>24335494</v>
      </c>
      <c r="P17" s="28">
        <f t="shared" si="0"/>
        <v>13265136</v>
      </c>
      <c r="Q17" s="28">
        <f t="shared" si="0"/>
        <v>61753843</v>
      </c>
      <c r="R17" s="28">
        <f t="shared" si="0"/>
        <v>99354473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155225277</v>
      </c>
      <c r="X17" s="28">
        <f t="shared" si="0"/>
        <v>23892433</v>
      </c>
      <c r="Y17" s="28">
        <f t="shared" si="0"/>
        <v>131332844</v>
      </c>
      <c r="Z17" s="29">
        <f>+IF(X17&lt;&gt;0,+(Y17/X17)*100,0)</f>
        <v>549.68384341603053</v>
      </c>
      <c r="AA17" s="30">
        <f>SUM(AA6:AA16)</f>
        <v>165000906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314433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-46267456</v>
      </c>
      <c r="D26" s="18"/>
      <c r="E26" s="19"/>
      <c r="F26" s="20"/>
      <c r="G26" s="20">
        <v>-17452046</v>
      </c>
      <c r="H26" s="20">
        <v>-2247444</v>
      </c>
      <c r="I26" s="20">
        <v>-4138647</v>
      </c>
      <c r="J26" s="20">
        <v>-23838137</v>
      </c>
      <c r="K26" s="20">
        <v>-6014834</v>
      </c>
      <c r="L26" s="20">
        <v>-10474970</v>
      </c>
      <c r="M26" s="20">
        <v>-13878299</v>
      </c>
      <c r="N26" s="20">
        <v>-30368103</v>
      </c>
      <c r="O26" s="20">
        <v>-1763338</v>
      </c>
      <c r="P26" s="20">
        <v>-8530770</v>
      </c>
      <c r="Q26" s="20">
        <v>-9878581</v>
      </c>
      <c r="R26" s="20">
        <v>-20172689</v>
      </c>
      <c r="S26" s="20"/>
      <c r="T26" s="20"/>
      <c r="U26" s="20"/>
      <c r="V26" s="20"/>
      <c r="W26" s="20">
        <v>-74378929</v>
      </c>
      <c r="X26" s="20"/>
      <c r="Y26" s="20">
        <v>-74378929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-45953023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-17452046</v>
      </c>
      <c r="H27" s="28">
        <f t="shared" si="1"/>
        <v>-2247444</v>
      </c>
      <c r="I27" s="28">
        <f t="shared" si="1"/>
        <v>-4138647</v>
      </c>
      <c r="J27" s="28">
        <f t="shared" si="1"/>
        <v>-23838137</v>
      </c>
      <c r="K27" s="28">
        <f t="shared" si="1"/>
        <v>-6014834</v>
      </c>
      <c r="L27" s="28">
        <f t="shared" si="1"/>
        <v>-10474970</v>
      </c>
      <c r="M27" s="28">
        <f t="shared" si="1"/>
        <v>-13878299</v>
      </c>
      <c r="N27" s="28">
        <f t="shared" si="1"/>
        <v>-30368103</v>
      </c>
      <c r="O27" s="28">
        <f t="shared" si="1"/>
        <v>-1763338</v>
      </c>
      <c r="P27" s="28">
        <f t="shared" si="1"/>
        <v>-8530770</v>
      </c>
      <c r="Q27" s="28">
        <f t="shared" si="1"/>
        <v>-9878581</v>
      </c>
      <c r="R27" s="28">
        <f t="shared" si="1"/>
        <v>-20172689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-74378929</v>
      </c>
      <c r="X27" s="28">
        <f t="shared" si="1"/>
        <v>0</v>
      </c>
      <c r="Y27" s="28">
        <f t="shared" si="1"/>
        <v>-74378929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704371666</v>
      </c>
      <c r="D38" s="32">
        <f>+D17+D27+D36</f>
        <v>0</v>
      </c>
      <c r="E38" s="33">
        <f t="shared" si="3"/>
        <v>133867321</v>
      </c>
      <c r="F38" s="2">
        <f t="shared" si="3"/>
        <v>165000906</v>
      </c>
      <c r="G38" s="2">
        <f t="shared" si="3"/>
        <v>42910846</v>
      </c>
      <c r="H38" s="2">
        <f t="shared" si="3"/>
        <v>-68049599</v>
      </c>
      <c r="I38" s="2">
        <f t="shared" si="3"/>
        <v>-10342668</v>
      </c>
      <c r="J38" s="2">
        <f t="shared" si="3"/>
        <v>-35481421</v>
      </c>
      <c r="K38" s="2">
        <f t="shared" si="3"/>
        <v>74625374</v>
      </c>
      <c r="L38" s="2">
        <f t="shared" si="3"/>
        <v>-32386392</v>
      </c>
      <c r="M38" s="2">
        <f t="shared" si="3"/>
        <v>-5092997</v>
      </c>
      <c r="N38" s="2">
        <f t="shared" si="3"/>
        <v>37145985</v>
      </c>
      <c r="O38" s="2">
        <f t="shared" si="3"/>
        <v>22572156</v>
      </c>
      <c r="P38" s="2">
        <f t="shared" si="3"/>
        <v>4734366</v>
      </c>
      <c r="Q38" s="2">
        <f t="shared" si="3"/>
        <v>51875262</v>
      </c>
      <c r="R38" s="2">
        <f t="shared" si="3"/>
        <v>79181784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80846348</v>
      </c>
      <c r="X38" s="2">
        <f t="shared" si="3"/>
        <v>23892433</v>
      </c>
      <c r="Y38" s="2">
        <f t="shared" si="3"/>
        <v>56953915</v>
      </c>
      <c r="Z38" s="34">
        <f>+IF(X38&lt;&gt;0,+(Y38/X38)*100,0)</f>
        <v>238.3763721342234</v>
      </c>
      <c r="AA38" s="35">
        <f>+AA17+AA27+AA36</f>
        <v>165000906</v>
      </c>
    </row>
    <row r="39" spans="1:27" ht="13.5" x14ac:dyDescent="0.25">
      <c r="A39" s="23" t="s">
        <v>60</v>
      </c>
      <c r="B39" s="17"/>
      <c r="C39" s="32">
        <v>175329958</v>
      </c>
      <c r="D39" s="32"/>
      <c r="E39" s="33"/>
      <c r="F39" s="2">
        <v>325026804</v>
      </c>
      <c r="G39" s="2"/>
      <c r="H39" s="2">
        <f>+G40+H60</f>
        <v>42910846</v>
      </c>
      <c r="I39" s="2">
        <f>+H40+I60</f>
        <v>299888053</v>
      </c>
      <c r="J39" s="2">
        <f>+G39</f>
        <v>0</v>
      </c>
      <c r="K39" s="2">
        <f>+I40+K60</f>
        <v>289545385</v>
      </c>
      <c r="L39" s="2">
        <f>+K40+L60</f>
        <v>364170759</v>
      </c>
      <c r="M39" s="2">
        <f>+L40+M60</f>
        <v>331784367</v>
      </c>
      <c r="N39" s="2">
        <f>+K39</f>
        <v>289545385</v>
      </c>
      <c r="O39" s="2">
        <f>+M40+O60</f>
        <v>326691370</v>
      </c>
      <c r="P39" s="2">
        <f>+O40+P60</f>
        <v>349263526</v>
      </c>
      <c r="Q39" s="2">
        <f>+P40+Q60</f>
        <v>353997892</v>
      </c>
      <c r="R39" s="2">
        <f>+O39</f>
        <v>326691370</v>
      </c>
      <c r="S39" s="2">
        <f>+Q40+S60</f>
        <v>405873154</v>
      </c>
      <c r="T39" s="2">
        <f>+S40+T60</f>
        <v>405873154</v>
      </c>
      <c r="U39" s="2">
        <f>+T40+U60</f>
        <v>405873154</v>
      </c>
      <c r="V39" s="2">
        <f>+S39</f>
        <v>405873154</v>
      </c>
      <c r="W39" s="2">
        <f>+G39</f>
        <v>0</v>
      </c>
      <c r="X39" s="2">
        <v>325026804</v>
      </c>
      <c r="Y39" s="2">
        <f>+W39-X39</f>
        <v>-325026804</v>
      </c>
      <c r="Z39" s="34">
        <f>+IF(X39&lt;&gt;0,+(Y39/X39)*100,0)</f>
        <v>-100</v>
      </c>
      <c r="AA39" s="35">
        <v>325026804</v>
      </c>
    </row>
    <row r="40" spans="1:27" ht="13.5" x14ac:dyDescent="0.25">
      <c r="A40" s="41" t="s">
        <v>62</v>
      </c>
      <c r="B40" s="42" t="s">
        <v>61</v>
      </c>
      <c r="C40" s="43">
        <f>+C38+C39</f>
        <v>879701624</v>
      </c>
      <c r="D40" s="43">
        <f t="shared" ref="D40:AA40" si="4">+D38+D39</f>
        <v>0</v>
      </c>
      <c r="E40" s="44">
        <f t="shared" si="4"/>
        <v>133867321</v>
      </c>
      <c r="F40" s="45">
        <f t="shared" si="4"/>
        <v>490027710</v>
      </c>
      <c r="G40" s="45">
        <f t="shared" si="4"/>
        <v>42910846</v>
      </c>
      <c r="H40" s="45">
        <f t="shared" si="4"/>
        <v>-25138753</v>
      </c>
      <c r="I40" s="45">
        <f t="shared" si="4"/>
        <v>289545385</v>
      </c>
      <c r="J40" s="45">
        <f>+I40</f>
        <v>289545385</v>
      </c>
      <c r="K40" s="45">
        <f t="shared" si="4"/>
        <v>364170759</v>
      </c>
      <c r="L40" s="45">
        <f t="shared" si="4"/>
        <v>331784367</v>
      </c>
      <c r="M40" s="45">
        <f t="shared" si="4"/>
        <v>326691370</v>
      </c>
      <c r="N40" s="45">
        <f>+M40</f>
        <v>326691370</v>
      </c>
      <c r="O40" s="45">
        <f t="shared" si="4"/>
        <v>349263526</v>
      </c>
      <c r="P40" s="45">
        <f t="shared" si="4"/>
        <v>353997892</v>
      </c>
      <c r="Q40" s="45">
        <f t="shared" si="4"/>
        <v>405873154</v>
      </c>
      <c r="R40" s="45">
        <f>+Q40</f>
        <v>405873154</v>
      </c>
      <c r="S40" s="45">
        <f t="shared" si="4"/>
        <v>405873154</v>
      </c>
      <c r="T40" s="45">
        <f t="shared" si="4"/>
        <v>405873154</v>
      </c>
      <c r="U40" s="45">
        <f t="shared" si="4"/>
        <v>405873154</v>
      </c>
      <c r="V40" s="45">
        <f>+U40</f>
        <v>405873154</v>
      </c>
      <c r="W40" s="45">
        <f>+V40</f>
        <v>405873154</v>
      </c>
      <c r="X40" s="45">
        <f t="shared" si="4"/>
        <v>348919237</v>
      </c>
      <c r="Y40" s="45">
        <f t="shared" si="4"/>
        <v>-268072889</v>
      </c>
      <c r="Z40" s="46">
        <f>+IF(X40&lt;&gt;0,+(Y40/X40)*100,0)</f>
        <v>-76.829495359695528</v>
      </c>
      <c r="AA40" s="47">
        <f t="shared" si="4"/>
        <v>490027710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325026806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3011048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>
        <v>337250</v>
      </c>
      <c r="L6" s="20">
        <v>292602</v>
      </c>
      <c r="M6" s="20">
        <v>40315394</v>
      </c>
      <c r="N6" s="20">
        <v>40945246</v>
      </c>
      <c r="O6" s="20">
        <v>6329863</v>
      </c>
      <c r="P6" s="20">
        <v>84213946</v>
      </c>
      <c r="Q6" s="20">
        <v>5938847</v>
      </c>
      <c r="R6" s="20">
        <v>96482656</v>
      </c>
      <c r="S6" s="20"/>
      <c r="T6" s="20"/>
      <c r="U6" s="20"/>
      <c r="V6" s="20"/>
      <c r="W6" s="20">
        <v>132471828</v>
      </c>
      <c r="X6" s="20"/>
      <c r="Y6" s="20">
        <v>132471828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2241609</v>
      </c>
      <c r="D7" s="18"/>
      <c r="E7" s="19">
        <v>908830200</v>
      </c>
      <c r="F7" s="20">
        <v>908830200</v>
      </c>
      <c r="G7" s="20">
        <v>156060</v>
      </c>
      <c r="H7" s="20"/>
      <c r="I7" s="20">
        <v>-20030183</v>
      </c>
      <c r="J7" s="20">
        <v>-19874123</v>
      </c>
      <c r="K7" s="20">
        <v>17359</v>
      </c>
      <c r="L7" s="20"/>
      <c r="M7" s="20">
        <v>175612394</v>
      </c>
      <c r="N7" s="20">
        <v>175629753</v>
      </c>
      <c r="O7" s="20">
        <v>29474226</v>
      </c>
      <c r="P7" s="20">
        <v>288393063</v>
      </c>
      <c r="Q7" s="20">
        <v>33499504</v>
      </c>
      <c r="R7" s="20">
        <v>351366793</v>
      </c>
      <c r="S7" s="20"/>
      <c r="T7" s="20"/>
      <c r="U7" s="20"/>
      <c r="V7" s="20"/>
      <c r="W7" s="20">
        <v>507122423</v>
      </c>
      <c r="X7" s="20">
        <v>681622794</v>
      </c>
      <c r="Y7" s="20">
        <v>-174500371</v>
      </c>
      <c r="Z7" s="21">
        <v>-25.600724115455563</v>
      </c>
      <c r="AA7" s="22">
        <v>908830200</v>
      </c>
    </row>
    <row r="8" spans="1:27" ht="13.5" x14ac:dyDescent="0.25">
      <c r="A8" s="23" t="s">
        <v>36</v>
      </c>
      <c r="B8" s="17" t="s">
        <v>32</v>
      </c>
      <c r="C8" s="18">
        <v>1002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36293400</v>
      </c>
      <c r="F9" s="20">
        <v>36293400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27220500</v>
      </c>
      <c r="Y9" s="20">
        <v>-27220500</v>
      </c>
      <c r="Z9" s="21">
        <v>-100</v>
      </c>
      <c r="AA9" s="22">
        <v>36293400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-652669225</v>
      </c>
      <c r="D14" s="18"/>
      <c r="E14" s="19">
        <v>-707250400</v>
      </c>
      <c r="F14" s="20">
        <v>-707250400</v>
      </c>
      <c r="G14" s="20">
        <v>-84663072</v>
      </c>
      <c r="H14" s="20"/>
      <c r="I14" s="20">
        <v>-105753756</v>
      </c>
      <c r="J14" s="20">
        <v>-190416828</v>
      </c>
      <c r="K14" s="20">
        <v>-57002682</v>
      </c>
      <c r="L14" s="20">
        <v>-66647141</v>
      </c>
      <c r="M14" s="20">
        <v>-63752739</v>
      </c>
      <c r="N14" s="20">
        <v>-187402562</v>
      </c>
      <c r="O14" s="20">
        <v>-58957527</v>
      </c>
      <c r="P14" s="20">
        <v>-164057248</v>
      </c>
      <c r="Q14" s="20">
        <v>-59397721</v>
      </c>
      <c r="R14" s="20">
        <v>-282412496</v>
      </c>
      <c r="S14" s="20"/>
      <c r="T14" s="20"/>
      <c r="U14" s="20"/>
      <c r="V14" s="20"/>
      <c r="W14" s="20">
        <v>-660231886</v>
      </c>
      <c r="X14" s="20">
        <v>-530437797</v>
      </c>
      <c r="Y14" s="20">
        <v>-129794089</v>
      </c>
      <c r="Z14" s="21">
        <v>24.469238378953602</v>
      </c>
      <c r="AA14" s="22">
        <v>-707250400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-647415566</v>
      </c>
      <c r="D17" s="26">
        <f>SUM(D6:D16)</f>
        <v>0</v>
      </c>
      <c r="E17" s="27">
        <f t="shared" si="0"/>
        <v>237873200</v>
      </c>
      <c r="F17" s="28">
        <f t="shared" si="0"/>
        <v>237873200</v>
      </c>
      <c r="G17" s="28">
        <f t="shared" si="0"/>
        <v>-83690265</v>
      </c>
      <c r="H17" s="28">
        <f t="shared" si="0"/>
        <v>0</v>
      </c>
      <c r="I17" s="28">
        <f t="shared" si="0"/>
        <v>-131556760</v>
      </c>
      <c r="J17" s="28">
        <f t="shared" si="0"/>
        <v>-215247025</v>
      </c>
      <c r="K17" s="28">
        <f t="shared" si="0"/>
        <v>-56648073</v>
      </c>
      <c r="L17" s="28">
        <f t="shared" si="0"/>
        <v>-66354539</v>
      </c>
      <c r="M17" s="28">
        <f t="shared" si="0"/>
        <v>152175049</v>
      </c>
      <c r="N17" s="28">
        <f t="shared" si="0"/>
        <v>29172437</v>
      </c>
      <c r="O17" s="28">
        <f t="shared" si="0"/>
        <v>-23153438</v>
      </c>
      <c r="P17" s="28">
        <f t="shared" si="0"/>
        <v>208549761</v>
      </c>
      <c r="Q17" s="28">
        <f t="shared" si="0"/>
        <v>-19959370</v>
      </c>
      <c r="R17" s="28">
        <f t="shared" si="0"/>
        <v>165436953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-20637635</v>
      </c>
      <c r="X17" s="28">
        <f t="shared" si="0"/>
        <v>178405497</v>
      </c>
      <c r="Y17" s="28">
        <f t="shared" si="0"/>
        <v>-199043132</v>
      </c>
      <c r="Z17" s="29">
        <f>+IF(X17&lt;&gt;0,+(Y17/X17)*100,0)</f>
        <v>-111.56782461697354</v>
      </c>
      <c r="AA17" s="30">
        <f>SUM(AA6:AA16)</f>
        <v>237873200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152289</v>
      </c>
      <c r="D23" s="40"/>
      <c r="E23" s="19"/>
      <c r="F23" s="20"/>
      <c r="G23" s="36">
        <v>-19002</v>
      </c>
      <c r="H23" s="36">
        <v>59277</v>
      </c>
      <c r="I23" s="36">
        <v>-216686</v>
      </c>
      <c r="J23" s="20">
        <v>-176411</v>
      </c>
      <c r="K23" s="36">
        <v>-35077</v>
      </c>
      <c r="L23" s="36">
        <v>-20079</v>
      </c>
      <c r="M23" s="20">
        <v>-13157</v>
      </c>
      <c r="N23" s="36">
        <v>-68313</v>
      </c>
      <c r="O23" s="36">
        <v>1667</v>
      </c>
      <c r="P23" s="36">
        <v>-48032</v>
      </c>
      <c r="Q23" s="20">
        <v>-23371</v>
      </c>
      <c r="R23" s="36">
        <v>-69736</v>
      </c>
      <c r="S23" s="36"/>
      <c r="T23" s="20"/>
      <c r="U23" s="36"/>
      <c r="V23" s="36"/>
      <c r="W23" s="36">
        <v>-314460</v>
      </c>
      <c r="X23" s="20"/>
      <c r="Y23" s="36">
        <v>-314460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-117874049</v>
      </c>
      <c r="D26" s="18"/>
      <c r="E26" s="19"/>
      <c r="F26" s="20"/>
      <c r="G26" s="20">
        <v>-64141</v>
      </c>
      <c r="H26" s="20"/>
      <c r="I26" s="20">
        <v>-11778201</v>
      </c>
      <c r="J26" s="20">
        <v>-11842342</v>
      </c>
      <c r="K26" s="20">
        <v>-1765701</v>
      </c>
      <c r="L26" s="20">
        <v>-5647938</v>
      </c>
      <c r="M26" s="20">
        <v>-6794727</v>
      </c>
      <c r="N26" s="20">
        <v>-14208366</v>
      </c>
      <c r="O26" s="20">
        <v>-9353457</v>
      </c>
      <c r="P26" s="20">
        <v>-10469738</v>
      </c>
      <c r="Q26" s="20">
        <v>-9453150</v>
      </c>
      <c r="R26" s="20">
        <v>-29276345</v>
      </c>
      <c r="S26" s="20"/>
      <c r="T26" s="20"/>
      <c r="U26" s="20"/>
      <c r="V26" s="20"/>
      <c r="W26" s="20">
        <v>-55327053</v>
      </c>
      <c r="X26" s="20"/>
      <c r="Y26" s="20">
        <v>-55327053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-117721760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-83143</v>
      </c>
      <c r="H27" s="28">
        <f t="shared" si="1"/>
        <v>59277</v>
      </c>
      <c r="I27" s="28">
        <f t="shared" si="1"/>
        <v>-11994887</v>
      </c>
      <c r="J27" s="28">
        <f t="shared" si="1"/>
        <v>-12018753</v>
      </c>
      <c r="K27" s="28">
        <f t="shared" si="1"/>
        <v>-1800778</v>
      </c>
      <c r="L27" s="28">
        <f t="shared" si="1"/>
        <v>-5668017</v>
      </c>
      <c r="M27" s="28">
        <f t="shared" si="1"/>
        <v>-6807884</v>
      </c>
      <c r="N27" s="28">
        <f t="shared" si="1"/>
        <v>-14276679</v>
      </c>
      <c r="O27" s="28">
        <f t="shared" si="1"/>
        <v>-9351790</v>
      </c>
      <c r="P27" s="28">
        <f t="shared" si="1"/>
        <v>-10517770</v>
      </c>
      <c r="Q27" s="28">
        <f t="shared" si="1"/>
        <v>-9476521</v>
      </c>
      <c r="R27" s="28">
        <f t="shared" si="1"/>
        <v>-29346081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-55641513</v>
      </c>
      <c r="X27" s="28">
        <f t="shared" si="1"/>
        <v>0</v>
      </c>
      <c r="Y27" s="28">
        <f t="shared" si="1"/>
        <v>-55641513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-765137326</v>
      </c>
      <c r="D38" s="32">
        <f>+D17+D27+D36</f>
        <v>0</v>
      </c>
      <c r="E38" s="33">
        <f t="shared" si="3"/>
        <v>237873200</v>
      </c>
      <c r="F38" s="2">
        <f t="shared" si="3"/>
        <v>237873200</v>
      </c>
      <c r="G38" s="2">
        <f t="shared" si="3"/>
        <v>-83773408</v>
      </c>
      <c r="H38" s="2">
        <f t="shared" si="3"/>
        <v>59277</v>
      </c>
      <c r="I38" s="2">
        <f t="shared" si="3"/>
        <v>-143551647</v>
      </c>
      <c r="J38" s="2">
        <f t="shared" si="3"/>
        <v>-227265778</v>
      </c>
      <c r="K38" s="2">
        <f t="shared" si="3"/>
        <v>-58448851</v>
      </c>
      <c r="L38" s="2">
        <f t="shared" si="3"/>
        <v>-72022556</v>
      </c>
      <c r="M38" s="2">
        <f t="shared" si="3"/>
        <v>145367165</v>
      </c>
      <c r="N38" s="2">
        <f t="shared" si="3"/>
        <v>14895758</v>
      </c>
      <c r="O38" s="2">
        <f t="shared" si="3"/>
        <v>-32505228</v>
      </c>
      <c r="P38" s="2">
        <f t="shared" si="3"/>
        <v>198031991</v>
      </c>
      <c r="Q38" s="2">
        <f t="shared" si="3"/>
        <v>-29435891</v>
      </c>
      <c r="R38" s="2">
        <f t="shared" si="3"/>
        <v>136090872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-76279148</v>
      </c>
      <c r="X38" s="2">
        <f t="shared" si="3"/>
        <v>178405497</v>
      </c>
      <c r="Y38" s="2">
        <f t="shared" si="3"/>
        <v>-254684645</v>
      </c>
      <c r="Z38" s="34">
        <f>+IF(X38&lt;&gt;0,+(Y38/X38)*100,0)</f>
        <v>-142.75605252230542</v>
      </c>
      <c r="AA38" s="35">
        <f>+AA17+AA27+AA36</f>
        <v>237873200</v>
      </c>
    </row>
    <row r="39" spans="1:27" ht="13.5" x14ac:dyDescent="0.25">
      <c r="A39" s="23" t="s">
        <v>60</v>
      </c>
      <c r="B39" s="17"/>
      <c r="C39" s="32">
        <v>44070220</v>
      </c>
      <c r="D39" s="32"/>
      <c r="E39" s="33"/>
      <c r="F39" s="2"/>
      <c r="G39" s="2"/>
      <c r="H39" s="2">
        <f>+G40+H60</f>
        <v>-83773408</v>
      </c>
      <c r="I39" s="2">
        <f>+H40+I60</f>
        <v>-83714131</v>
      </c>
      <c r="J39" s="2">
        <f>+G39</f>
        <v>0</v>
      </c>
      <c r="K39" s="2">
        <f>+I40+K60</f>
        <v>-227265778</v>
      </c>
      <c r="L39" s="2">
        <f>+K40+L60</f>
        <v>-285714629</v>
      </c>
      <c r="M39" s="2">
        <f>+L40+M60</f>
        <v>-357737185</v>
      </c>
      <c r="N39" s="2">
        <f>+K39</f>
        <v>-227265778</v>
      </c>
      <c r="O39" s="2">
        <f>+M40+O60</f>
        <v>-212370020</v>
      </c>
      <c r="P39" s="2">
        <f>+O40+P60</f>
        <v>-244875248</v>
      </c>
      <c r="Q39" s="2">
        <f>+P40+Q60</f>
        <v>-46843257</v>
      </c>
      <c r="R39" s="2">
        <f>+O39</f>
        <v>-212370020</v>
      </c>
      <c r="S39" s="2">
        <f>+Q40+S60</f>
        <v>-76279148</v>
      </c>
      <c r="T39" s="2">
        <f>+S40+T60</f>
        <v>-76279148</v>
      </c>
      <c r="U39" s="2">
        <f>+T40+U60</f>
        <v>-76279148</v>
      </c>
      <c r="V39" s="2">
        <f>+S39</f>
        <v>-76279148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-721067106</v>
      </c>
      <c r="D40" s="43">
        <f t="shared" ref="D40:AA40" si="4">+D38+D39</f>
        <v>0</v>
      </c>
      <c r="E40" s="44">
        <f t="shared" si="4"/>
        <v>237873200</v>
      </c>
      <c r="F40" s="45">
        <f t="shared" si="4"/>
        <v>237873200</v>
      </c>
      <c r="G40" s="45">
        <f t="shared" si="4"/>
        <v>-83773408</v>
      </c>
      <c r="H40" s="45">
        <f t="shared" si="4"/>
        <v>-83714131</v>
      </c>
      <c r="I40" s="45">
        <f t="shared" si="4"/>
        <v>-227265778</v>
      </c>
      <c r="J40" s="45">
        <f>+I40</f>
        <v>-227265778</v>
      </c>
      <c r="K40" s="45">
        <f t="shared" si="4"/>
        <v>-285714629</v>
      </c>
      <c r="L40" s="45">
        <f t="shared" si="4"/>
        <v>-357737185</v>
      </c>
      <c r="M40" s="45">
        <f t="shared" si="4"/>
        <v>-212370020</v>
      </c>
      <c r="N40" s="45">
        <f>+M40</f>
        <v>-212370020</v>
      </c>
      <c r="O40" s="45">
        <f t="shared" si="4"/>
        <v>-244875248</v>
      </c>
      <c r="P40" s="45">
        <f t="shared" si="4"/>
        <v>-46843257</v>
      </c>
      <c r="Q40" s="45">
        <f t="shared" si="4"/>
        <v>-76279148</v>
      </c>
      <c r="R40" s="45">
        <f>+Q40</f>
        <v>-76279148</v>
      </c>
      <c r="S40" s="45">
        <f t="shared" si="4"/>
        <v>-76279148</v>
      </c>
      <c r="T40" s="45">
        <f t="shared" si="4"/>
        <v>-76279148</v>
      </c>
      <c r="U40" s="45">
        <f t="shared" si="4"/>
        <v>-76279148</v>
      </c>
      <c r="V40" s="45">
        <f>+U40</f>
        <v>-76279148</v>
      </c>
      <c r="W40" s="45">
        <f>+V40</f>
        <v>-76279148</v>
      </c>
      <c r="X40" s="45">
        <f t="shared" si="4"/>
        <v>178405497</v>
      </c>
      <c r="Y40" s="45">
        <f t="shared" si="4"/>
        <v>-254684645</v>
      </c>
      <c r="Z40" s="46">
        <f>+IF(X40&lt;&gt;0,+(Y40/X40)*100,0)</f>
        <v>-142.75605252230542</v>
      </c>
      <c r="AA40" s="47">
        <f t="shared" si="4"/>
        <v>237873200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3011048</v>
      </c>
      <c r="D6" s="18"/>
      <c r="E6" s="19"/>
      <c r="F6" s="20">
        <v>-136925501</v>
      </c>
      <c r="G6" s="20">
        <v>816747</v>
      </c>
      <c r="H6" s="20"/>
      <c r="I6" s="20">
        <v>-5772821</v>
      </c>
      <c r="J6" s="20">
        <v>-4956074</v>
      </c>
      <c r="K6" s="20">
        <v>337250</v>
      </c>
      <c r="L6" s="20">
        <v>292602</v>
      </c>
      <c r="M6" s="20">
        <v>40315394</v>
      </c>
      <c r="N6" s="20">
        <v>40945246</v>
      </c>
      <c r="O6" s="20">
        <v>6329863</v>
      </c>
      <c r="P6" s="20">
        <v>84213946</v>
      </c>
      <c r="Q6" s="20">
        <v>13002505</v>
      </c>
      <c r="R6" s="20">
        <v>103546314</v>
      </c>
      <c r="S6" s="20"/>
      <c r="T6" s="20"/>
      <c r="U6" s="20"/>
      <c r="V6" s="20"/>
      <c r="W6" s="20">
        <v>139535486</v>
      </c>
      <c r="X6" s="20">
        <v>-49555292</v>
      </c>
      <c r="Y6" s="20">
        <v>189090778</v>
      </c>
      <c r="Z6" s="21">
        <v>-381.57534819893704</v>
      </c>
      <c r="AA6" s="22">
        <v>-136925501</v>
      </c>
    </row>
    <row r="7" spans="1:27" ht="13.5" x14ac:dyDescent="0.25">
      <c r="A7" s="23" t="s">
        <v>35</v>
      </c>
      <c r="B7" s="17" t="s">
        <v>32</v>
      </c>
      <c r="C7" s="18">
        <v>7641460655</v>
      </c>
      <c r="D7" s="18"/>
      <c r="E7" s="19">
        <v>14538842655</v>
      </c>
      <c r="F7" s="20">
        <v>16026468757</v>
      </c>
      <c r="G7" s="20">
        <v>597649036</v>
      </c>
      <c r="H7" s="20">
        <v>755251712</v>
      </c>
      <c r="I7" s="20">
        <v>705087377</v>
      </c>
      <c r="J7" s="20">
        <v>2057988125</v>
      </c>
      <c r="K7" s="20">
        <v>774950881</v>
      </c>
      <c r="L7" s="20">
        <v>692555911</v>
      </c>
      <c r="M7" s="20">
        <v>749391019</v>
      </c>
      <c r="N7" s="20">
        <v>2216897811</v>
      </c>
      <c r="O7" s="20">
        <v>685301907</v>
      </c>
      <c r="P7" s="20">
        <v>894714778</v>
      </c>
      <c r="Q7" s="20">
        <v>766347682</v>
      </c>
      <c r="R7" s="20">
        <v>2346364367</v>
      </c>
      <c r="S7" s="20"/>
      <c r="T7" s="20"/>
      <c r="U7" s="20"/>
      <c r="V7" s="20"/>
      <c r="W7" s="20">
        <v>6621250303</v>
      </c>
      <c r="X7" s="20">
        <v>11074485365</v>
      </c>
      <c r="Y7" s="20">
        <v>-4453235062</v>
      </c>
      <c r="Z7" s="21">
        <v>-40.211665962141076</v>
      </c>
      <c r="AA7" s="22">
        <v>16026468757</v>
      </c>
    </row>
    <row r="8" spans="1:27" ht="13.5" x14ac:dyDescent="0.25">
      <c r="A8" s="23" t="s">
        <v>36</v>
      </c>
      <c r="B8" s="17" t="s">
        <v>32</v>
      </c>
      <c r="C8" s="18">
        <v>72465076</v>
      </c>
      <c r="D8" s="18"/>
      <c r="E8" s="19">
        <v>1183422477</v>
      </c>
      <c r="F8" s="20">
        <v>383381507</v>
      </c>
      <c r="G8" s="20">
        <v>8221393</v>
      </c>
      <c r="H8" s="20">
        <v>3171817</v>
      </c>
      <c r="I8" s="20">
        <v>3187294</v>
      </c>
      <c r="J8" s="20">
        <v>14580504</v>
      </c>
      <c r="K8" s="20">
        <v>597252</v>
      </c>
      <c r="L8" s="20">
        <v>1249800</v>
      </c>
      <c r="M8" s="20">
        <v>402507</v>
      </c>
      <c r="N8" s="20">
        <v>2249559</v>
      </c>
      <c r="O8" s="20">
        <v>536947</v>
      </c>
      <c r="P8" s="20">
        <v>812983</v>
      </c>
      <c r="Q8" s="20">
        <v>669298</v>
      </c>
      <c r="R8" s="20">
        <v>2019228</v>
      </c>
      <c r="S8" s="20"/>
      <c r="T8" s="20"/>
      <c r="U8" s="20"/>
      <c r="V8" s="20"/>
      <c r="W8" s="20">
        <v>18849291</v>
      </c>
      <c r="X8" s="20">
        <v>267240032</v>
      </c>
      <c r="Y8" s="20">
        <v>-248390741</v>
      </c>
      <c r="Z8" s="21">
        <v>-92.946681356481804</v>
      </c>
      <c r="AA8" s="22">
        <v>383381507</v>
      </c>
    </row>
    <row r="9" spans="1:27" ht="13.5" x14ac:dyDescent="0.25">
      <c r="A9" s="23" t="s">
        <v>37</v>
      </c>
      <c r="B9" s="17" t="s">
        <v>6</v>
      </c>
      <c r="C9" s="18">
        <v>112887932</v>
      </c>
      <c r="D9" s="18"/>
      <c r="E9" s="19">
        <v>556339817</v>
      </c>
      <c r="F9" s="20">
        <v>694911292</v>
      </c>
      <c r="G9" s="20">
        <v>68924574</v>
      </c>
      <c r="H9" s="20">
        <v>1461509</v>
      </c>
      <c r="I9" s="20">
        <v>551093</v>
      </c>
      <c r="J9" s="20">
        <v>70937176</v>
      </c>
      <c r="K9" s="20">
        <v>617971</v>
      </c>
      <c r="L9" s="20">
        <v>624807</v>
      </c>
      <c r="M9" s="20">
        <v>53945097</v>
      </c>
      <c r="N9" s="20">
        <v>55187875</v>
      </c>
      <c r="O9" s="20">
        <v>1704672</v>
      </c>
      <c r="P9" s="20">
        <v>666888</v>
      </c>
      <c r="Q9" s="20">
        <v>17768548</v>
      </c>
      <c r="R9" s="20">
        <v>20140108</v>
      </c>
      <c r="S9" s="20"/>
      <c r="T9" s="20"/>
      <c r="U9" s="20"/>
      <c r="V9" s="20"/>
      <c r="W9" s="20">
        <v>146265159</v>
      </c>
      <c r="X9" s="20">
        <v>477922497</v>
      </c>
      <c r="Y9" s="20">
        <v>-331657338</v>
      </c>
      <c r="Z9" s="21">
        <v>-69.395632154139847</v>
      </c>
      <c r="AA9" s="22">
        <v>694911292</v>
      </c>
    </row>
    <row r="10" spans="1:27" ht="13.5" x14ac:dyDescent="0.25">
      <c r="A10" s="23" t="s">
        <v>38</v>
      </c>
      <c r="B10" s="17" t="s">
        <v>6</v>
      </c>
      <c r="C10" s="18">
        <v>85900000</v>
      </c>
      <c r="D10" s="18"/>
      <c r="E10" s="19">
        <v>231913750</v>
      </c>
      <c r="F10" s="20">
        <v>293342750</v>
      </c>
      <c r="G10" s="20">
        <v>30000000</v>
      </c>
      <c r="H10" s="20">
        <v>13205789</v>
      </c>
      <c r="I10" s="20"/>
      <c r="J10" s="20">
        <v>43205789</v>
      </c>
      <c r="K10" s="20">
        <v>10020000</v>
      </c>
      <c r="L10" s="20">
        <v>19000000</v>
      </c>
      <c r="M10" s="20">
        <v>24500000</v>
      </c>
      <c r="N10" s="20">
        <v>53520000</v>
      </c>
      <c r="O10" s="20">
        <v>1000000</v>
      </c>
      <c r="P10" s="20">
        <v>13200000</v>
      </c>
      <c r="Q10" s="20">
        <v>37018000</v>
      </c>
      <c r="R10" s="20">
        <v>51218000</v>
      </c>
      <c r="S10" s="20"/>
      <c r="T10" s="20"/>
      <c r="U10" s="20"/>
      <c r="V10" s="20"/>
      <c r="W10" s="20">
        <v>147943789</v>
      </c>
      <c r="X10" s="20">
        <v>208704548</v>
      </c>
      <c r="Y10" s="20">
        <v>-60760759</v>
      </c>
      <c r="Z10" s="21">
        <v>-29.113289375945943</v>
      </c>
      <c r="AA10" s="22">
        <v>293342750</v>
      </c>
    </row>
    <row r="11" spans="1:27" ht="13.5" x14ac:dyDescent="0.25">
      <c r="A11" s="23" t="s">
        <v>39</v>
      </c>
      <c r="B11" s="17" t="s">
        <v>32</v>
      </c>
      <c r="C11" s="18">
        <v>-354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200000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135997</v>
      </c>
      <c r="Y12" s="20">
        <v>-135997</v>
      </c>
      <c r="Z12" s="21">
        <v>-100</v>
      </c>
      <c r="AA12" s="22">
        <v>200000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-6289325948</v>
      </c>
      <c r="D14" s="18"/>
      <c r="E14" s="19">
        <v>-15256701448</v>
      </c>
      <c r="F14" s="20">
        <v>-19116739100</v>
      </c>
      <c r="G14" s="20">
        <v>-695959927</v>
      </c>
      <c r="H14" s="20">
        <v>-676155347</v>
      </c>
      <c r="I14" s="20">
        <v>-725575573</v>
      </c>
      <c r="J14" s="20">
        <v>-2097690847</v>
      </c>
      <c r="K14" s="20">
        <v>-424944256</v>
      </c>
      <c r="L14" s="20">
        <v>-589075762</v>
      </c>
      <c r="M14" s="20">
        <v>-694962975</v>
      </c>
      <c r="N14" s="20">
        <v>-1708982993</v>
      </c>
      <c r="O14" s="20">
        <v>-515084706</v>
      </c>
      <c r="P14" s="20">
        <v>-1106785575</v>
      </c>
      <c r="Q14" s="20">
        <v>-750077112</v>
      </c>
      <c r="R14" s="20">
        <v>-2371947393</v>
      </c>
      <c r="S14" s="20"/>
      <c r="T14" s="20"/>
      <c r="U14" s="20"/>
      <c r="V14" s="20"/>
      <c r="W14" s="20">
        <v>-6178621233</v>
      </c>
      <c r="X14" s="20">
        <v>-13664656336</v>
      </c>
      <c r="Y14" s="20">
        <v>7486035103</v>
      </c>
      <c r="Z14" s="21">
        <v>-54.783925178401937</v>
      </c>
      <c r="AA14" s="22">
        <v>-19116739100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-169811611</v>
      </c>
      <c r="F15" s="20">
        <v>-193165515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-132506010</v>
      </c>
      <c r="Y15" s="20">
        <v>132506010</v>
      </c>
      <c r="Z15" s="21">
        <v>-100</v>
      </c>
      <c r="AA15" s="22">
        <v>-193165515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-4083102</v>
      </c>
      <c r="Y16" s="20">
        <v>4083102</v>
      </c>
      <c r="Z16" s="21">
        <v>-100</v>
      </c>
      <c r="AA16" s="22">
        <v>-5444139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1626398409</v>
      </c>
      <c r="D17" s="26">
        <f>SUM(D6:D16)</f>
        <v>0</v>
      </c>
      <c r="E17" s="27">
        <f t="shared" si="0"/>
        <v>1078721501</v>
      </c>
      <c r="F17" s="28">
        <f t="shared" si="0"/>
        <v>-2053969949</v>
      </c>
      <c r="G17" s="28">
        <f t="shared" si="0"/>
        <v>9651823</v>
      </c>
      <c r="H17" s="28">
        <f t="shared" si="0"/>
        <v>96935480</v>
      </c>
      <c r="I17" s="28">
        <f t="shared" si="0"/>
        <v>-22522630</v>
      </c>
      <c r="J17" s="28">
        <f t="shared" si="0"/>
        <v>84064673</v>
      </c>
      <c r="K17" s="28">
        <f t="shared" si="0"/>
        <v>361579098</v>
      </c>
      <c r="L17" s="28">
        <f t="shared" si="0"/>
        <v>124647358</v>
      </c>
      <c r="M17" s="28">
        <f t="shared" si="0"/>
        <v>173591042</v>
      </c>
      <c r="N17" s="28">
        <f t="shared" si="0"/>
        <v>659817498</v>
      </c>
      <c r="O17" s="28">
        <f t="shared" si="0"/>
        <v>179788683</v>
      </c>
      <c r="P17" s="28">
        <f t="shared" si="0"/>
        <v>-113176980</v>
      </c>
      <c r="Q17" s="28">
        <f t="shared" si="0"/>
        <v>84728921</v>
      </c>
      <c r="R17" s="28">
        <f t="shared" si="0"/>
        <v>151340624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895222795</v>
      </c>
      <c r="X17" s="28">
        <f t="shared" si="0"/>
        <v>-1822312301</v>
      </c>
      <c r="Y17" s="28">
        <f t="shared" si="0"/>
        <v>2717535096</v>
      </c>
      <c r="Z17" s="29">
        <f>+IF(X17&lt;&gt;0,+(Y17/X17)*100,0)</f>
        <v>-149.12565176170648</v>
      </c>
      <c r="AA17" s="30">
        <f>SUM(AA6:AA16)</f>
        <v>-2053969949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466722</v>
      </c>
      <c r="D23" s="40"/>
      <c r="E23" s="19"/>
      <c r="F23" s="20"/>
      <c r="G23" s="36">
        <v>-19002</v>
      </c>
      <c r="H23" s="36">
        <v>59277</v>
      </c>
      <c r="I23" s="36">
        <v>-216686</v>
      </c>
      <c r="J23" s="20">
        <v>-176411</v>
      </c>
      <c r="K23" s="36">
        <v>-35077</v>
      </c>
      <c r="L23" s="36">
        <v>-20079</v>
      </c>
      <c r="M23" s="20">
        <v>-13157</v>
      </c>
      <c r="N23" s="36">
        <v>-68313</v>
      </c>
      <c r="O23" s="36">
        <v>1667</v>
      </c>
      <c r="P23" s="36">
        <v>-48032</v>
      </c>
      <c r="Q23" s="20">
        <v>-23371</v>
      </c>
      <c r="R23" s="36">
        <v>-69736</v>
      </c>
      <c r="S23" s="36"/>
      <c r="T23" s="20"/>
      <c r="U23" s="36"/>
      <c r="V23" s="36"/>
      <c r="W23" s="36">
        <v>-314460</v>
      </c>
      <c r="X23" s="20"/>
      <c r="Y23" s="36">
        <v>-314460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-561755974</v>
      </c>
      <c r="D26" s="18"/>
      <c r="E26" s="19">
        <v>-656626202</v>
      </c>
      <c r="F26" s="20">
        <v>-711968537</v>
      </c>
      <c r="G26" s="20">
        <v>-48424642</v>
      </c>
      <c r="H26" s="20">
        <v>-16034369</v>
      </c>
      <c r="I26" s="20">
        <v>-47915260</v>
      </c>
      <c r="J26" s="20">
        <v>-112374271</v>
      </c>
      <c r="K26" s="20">
        <v>-49015389</v>
      </c>
      <c r="L26" s="20">
        <v>-50035913</v>
      </c>
      <c r="M26" s="20">
        <v>-69561637</v>
      </c>
      <c r="N26" s="20">
        <v>-168612939</v>
      </c>
      <c r="O26" s="20">
        <v>-40870036</v>
      </c>
      <c r="P26" s="20">
        <v>-43233826</v>
      </c>
      <c r="Q26" s="20">
        <v>-47076552</v>
      </c>
      <c r="R26" s="20">
        <v>-131180414</v>
      </c>
      <c r="S26" s="20"/>
      <c r="T26" s="20"/>
      <c r="U26" s="20"/>
      <c r="V26" s="20"/>
      <c r="W26" s="20">
        <v>-412167624</v>
      </c>
      <c r="X26" s="20">
        <v>-518689746</v>
      </c>
      <c r="Y26" s="20">
        <v>106522122</v>
      </c>
      <c r="Z26" s="21">
        <v>-20.536770356744242</v>
      </c>
      <c r="AA26" s="22">
        <v>-711968537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-561289252</v>
      </c>
      <c r="D27" s="26">
        <f>SUM(D21:D26)</f>
        <v>0</v>
      </c>
      <c r="E27" s="27">
        <f t="shared" si="1"/>
        <v>-656626202</v>
      </c>
      <c r="F27" s="28">
        <f t="shared" si="1"/>
        <v>-711968537</v>
      </c>
      <c r="G27" s="28">
        <f t="shared" si="1"/>
        <v>-48443644</v>
      </c>
      <c r="H27" s="28">
        <f t="shared" si="1"/>
        <v>-15975092</v>
      </c>
      <c r="I27" s="28">
        <f t="shared" si="1"/>
        <v>-48131946</v>
      </c>
      <c r="J27" s="28">
        <f t="shared" si="1"/>
        <v>-112550682</v>
      </c>
      <c r="K27" s="28">
        <f t="shared" si="1"/>
        <v>-49050466</v>
      </c>
      <c r="L27" s="28">
        <f t="shared" si="1"/>
        <v>-50055992</v>
      </c>
      <c r="M27" s="28">
        <f t="shared" si="1"/>
        <v>-69574794</v>
      </c>
      <c r="N27" s="28">
        <f t="shared" si="1"/>
        <v>-168681252</v>
      </c>
      <c r="O27" s="28">
        <f t="shared" si="1"/>
        <v>-40868369</v>
      </c>
      <c r="P27" s="28">
        <f t="shared" si="1"/>
        <v>-43281858</v>
      </c>
      <c r="Q27" s="28">
        <f t="shared" si="1"/>
        <v>-47099923</v>
      </c>
      <c r="R27" s="28">
        <f t="shared" si="1"/>
        <v>-131250150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-412482084</v>
      </c>
      <c r="X27" s="28">
        <f t="shared" si="1"/>
        <v>-518689746</v>
      </c>
      <c r="Y27" s="28">
        <f t="shared" si="1"/>
        <v>106207662</v>
      </c>
      <c r="Z27" s="29">
        <f>+IF(X27&lt;&gt;0,+(Y27/X27)*100,0)</f>
        <v>-20.476144519733769</v>
      </c>
      <c r="AA27" s="30">
        <f>SUM(AA21:AA26)</f>
        <v>-711968537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2924929</v>
      </c>
      <c r="D33" s="18"/>
      <c r="E33" s="19"/>
      <c r="F33" s="20"/>
      <c r="G33" s="20">
        <v>-96383</v>
      </c>
      <c r="H33" s="36">
        <v>134014</v>
      </c>
      <c r="I33" s="36">
        <v>55717</v>
      </c>
      <c r="J33" s="36">
        <v>93348</v>
      </c>
      <c r="K33" s="20">
        <v>-64542</v>
      </c>
      <c r="L33" s="20">
        <v>70156</v>
      </c>
      <c r="M33" s="20">
        <v>163276</v>
      </c>
      <c r="N33" s="20">
        <v>168890</v>
      </c>
      <c r="O33" s="36">
        <v>-137146</v>
      </c>
      <c r="P33" s="36"/>
      <c r="Q33" s="36">
        <v>128397</v>
      </c>
      <c r="R33" s="20">
        <v>-8749</v>
      </c>
      <c r="S33" s="20"/>
      <c r="T33" s="20"/>
      <c r="U33" s="20"/>
      <c r="V33" s="36"/>
      <c r="W33" s="36">
        <v>253489</v>
      </c>
      <c r="X33" s="36"/>
      <c r="Y33" s="20">
        <v>253489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2924929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-96383</v>
      </c>
      <c r="H36" s="28">
        <f t="shared" si="2"/>
        <v>134014</v>
      </c>
      <c r="I36" s="28">
        <f t="shared" si="2"/>
        <v>55717</v>
      </c>
      <c r="J36" s="28">
        <f t="shared" si="2"/>
        <v>93348</v>
      </c>
      <c r="K36" s="28">
        <f t="shared" si="2"/>
        <v>-64542</v>
      </c>
      <c r="L36" s="28">
        <f t="shared" si="2"/>
        <v>70156</v>
      </c>
      <c r="M36" s="28">
        <f t="shared" si="2"/>
        <v>163276</v>
      </c>
      <c r="N36" s="28">
        <f t="shared" si="2"/>
        <v>168890</v>
      </c>
      <c r="O36" s="28">
        <f t="shared" si="2"/>
        <v>-137146</v>
      </c>
      <c r="P36" s="28">
        <f t="shared" si="2"/>
        <v>0</v>
      </c>
      <c r="Q36" s="28">
        <f t="shared" si="2"/>
        <v>128397</v>
      </c>
      <c r="R36" s="28">
        <f t="shared" si="2"/>
        <v>-8749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253489</v>
      </c>
      <c r="X36" s="28">
        <f t="shared" si="2"/>
        <v>0</v>
      </c>
      <c r="Y36" s="28">
        <f t="shared" si="2"/>
        <v>253489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1068034086</v>
      </c>
      <c r="D38" s="32">
        <f>+D17+D27+D36</f>
        <v>0</v>
      </c>
      <c r="E38" s="33">
        <f t="shared" si="3"/>
        <v>422095299</v>
      </c>
      <c r="F38" s="2">
        <f t="shared" si="3"/>
        <v>-2765938486</v>
      </c>
      <c r="G38" s="2">
        <f t="shared" si="3"/>
        <v>-38888204</v>
      </c>
      <c r="H38" s="2">
        <f t="shared" si="3"/>
        <v>81094402</v>
      </c>
      <c r="I38" s="2">
        <f t="shared" si="3"/>
        <v>-70598859</v>
      </c>
      <c r="J38" s="2">
        <f t="shared" si="3"/>
        <v>-28392661</v>
      </c>
      <c r="K38" s="2">
        <f t="shared" si="3"/>
        <v>312464090</v>
      </c>
      <c r="L38" s="2">
        <f t="shared" si="3"/>
        <v>74661522</v>
      </c>
      <c r="M38" s="2">
        <f t="shared" si="3"/>
        <v>104179524</v>
      </c>
      <c r="N38" s="2">
        <f t="shared" si="3"/>
        <v>491305136</v>
      </c>
      <c r="O38" s="2">
        <f t="shared" si="3"/>
        <v>138783168</v>
      </c>
      <c r="P38" s="2">
        <f t="shared" si="3"/>
        <v>-156458838</v>
      </c>
      <c r="Q38" s="2">
        <f t="shared" si="3"/>
        <v>37757395</v>
      </c>
      <c r="R38" s="2">
        <f t="shared" si="3"/>
        <v>20081725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482994200</v>
      </c>
      <c r="X38" s="2">
        <f t="shared" si="3"/>
        <v>-2341002047</v>
      </c>
      <c r="Y38" s="2">
        <f t="shared" si="3"/>
        <v>2823996247</v>
      </c>
      <c r="Z38" s="34">
        <f>+IF(X38&lt;&gt;0,+(Y38/X38)*100,0)</f>
        <v>-120.63194265972379</v>
      </c>
      <c r="AA38" s="35">
        <f>+AA17+AA27+AA36</f>
        <v>-2765938486</v>
      </c>
    </row>
    <row r="39" spans="1:27" ht="13.5" x14ac:dyDescent="0.25">
      <c r="A39" s="23" t="s">
        <v>60</v>
      </c>
      <c r="B39" s="17"/>
      <c r="C39" s="32">
        <v>1730135128</v>
      </c>
      <c r="D39" s="32"/>
      <c r="E39" s="33">
        <v>1828180147</v>
      </c>
      <c r="F39" s="2">
        <v>3826910205</v>
      </c>
      <c r="G39" s="2">
        <v>3281858148</v>
      </c>
      <c r="H39" s="2">
        <f>+G40+H60</f>
        <v>3243339861</v>
      </c>
      <c r="I39" s="2">
        <f>+H40+I60</f>
        <v>3649461069</v>
      </c>
      <c r="J39" s="2">
        <f>+G39</f>
        <v>3281858148</v>
      </c>
      <c r="K39" s="2">
        <f>+I40+K60</f>
        <v>3578862210</v>
      </c>
      <c r="L39" s="2">
        <f>+K40+L60</f>
        <v>3891326300</v>
      </c>
      <c r="M39" s="2">
        <f>+L40+M60</f>
        <v>3965987822</v>
      </c>
      <c r="N39" s="2">
        <f>+K39</f>
        <v>3578862210</v>
      </c>
      <c r="O39" s="2">
        <f>+M40+O60</f>
        <v>4070167346</v>
      </c>
      <c r="P39" s="2">
        <f>+O40+P60</f>
        <v>4208950514</v>
      </c>
      <c r="Q39" s="2">
        <f>+P40+Q60</f>
        <v>4052491676</v>
      </c>
      <c r="R39" s="2">
        <f>+O39</f>
        <v>4070167346</v>
      </c>
      <c r="S39" s="2">
        <f>+Q40+S60</f>
        <v>4090249071</v>
      </c>
      <c r="T39" s="2">
        <f>+S40+T60</f>
        <v>4090249071</v>
      </c>
      <c r="U39" s="2">
        <f>+T40+U60</f>
        <v>4090249071</v>
      </c>
      <c r="V39" s="2">
        <f>+S39</f>
        <v>4090249071</v>
      </c>
      <c r="W39" s="2">
        <f>+G39</f>
        <v>3281858148</v>
      </c>
      <c r="X39" s="2">
        <v>3826910205</v>
      </c>
      <c r="Y39" s="2">
        <f>+W39-X39</f>
        <v>-545052057</v>
      </c>
      <c r="Z39" s="34">
        <f>+IF(X39&lt;&gt;0,+(Y39/X39)*100,0)</f>
        <v>-14.242614218851262</v>
      </c>
      <c r="AA39" s="35">
        <v>3826910205</v>
      </c>
    </row>
    <row r="40" spans="1:27" ht="13.5" x14ac:dyDescent="0.25">
      <c r="A40" s="41" t="s">
        <v>62</v>
      </c>
      <c r="B40" s="42" t="s">
        <v>61</v>
      </c>
      <c r="C40" s="43">
        <f>+C38+C39</f>
        <v>2798169214</v>
      </c>
      <c r="D40" s="43">
        <f t="shared" ref="D40:AA40" si="4">+D38+D39</f>
        <v>0</v>
      </c>
      <c r="E40" s="44">
        <f t="shared" si="4"/>
        <v>2250275446</v>
      </c>
      <c r="F40" s="45">
        <f t="shared" si="4"/>
        <v>1060971719</v>
      </c>
      <c r="G40" s="45">
        <f t="shared" si="4"/>
        <v>3242969944</v>
      </c>
      <c r="H40" s="45">
        <f t="shared" si="4"/>
        <v>3324434263</v>
      </c>
      <c r="I40" s="45">
        <f t="shared" si="4"/>
        <v>3578862210</v>
      </c>
      <c r="J40" s="45">
        <f>+I40</f>
        <v>3578862210</v>
      </c>
      <c r="K40" s="45">
        <f t="shared" si="4"/>
        <v>3891326300</v>
      </c>
      <c r="L40" s="45">
        <f t="shared" si="4"/>
        <v>3965987822</v>
      </c>
      <c r="M40" s="45">
        <f t="shared" si="4"/>
        <v>4070167346</v>
      </c>
      <c r="N40" s="45">
        <f>+M40</f>
        <v>4070167346</v>
      </c>
      <c r="O40" s="45">
        <f t="shared" si="4"/>
        <v>4208950514</v>
      </c>
      <c r="P40" s="45">
        <f t="shared" si="4"/>
        <v>4052491676</v>
      </c>
      <c r="Q40" s="45">
        <f t="shared" si="4"/>
        <v>4090249071</v>
      </c>
      <c r="R40" s="45">
        <f>+Q40</f>
        <v>4090249071</v>
      </c>
      <c r="S40" s="45">
        <f t="shared" si="4"/>
        <v>4090249071</v>
      </c>
      <c r="T40" s="45">
        <f t="shared" si="4"/>
        <v>4090249071</v>
      </c>
      <c r="U40" s="45">
        <f t="shared" si="4"/>
        <v>4090249071</v>
      </c>
      <c r="V40" s="45">
        <f>+U40</f>
        <v>4090249071</v>
      </c>
      <c r="W40" s="45">
        <f>+V40</f>
        <v>4090249071</v>
      </c>
      <c r="X40" s="45">
        <f t="shared" si="4"/>
        <v>1485908158</v>
      </c>
      <c r="Y40" s="45">
        <f t="shared" si="4"/>
        <v>2278944190</v>
      </c>
      <c r="Z40" s="46">
        <f>+IF(X40&lt;&gt;0,+(Y40/X40)*100,0)</f>
        <v>153.3704608680128</v>
      </c>
      <c r="AA40" s="47">
        <f t="shared" si="4"/>
        <v>1060971719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3281858148</v>
      </c>
      <c r="H60">
        <v>369917</v>
      </c>
      <c r="I60">
        <v>325026806</v>
      </c>
      <c r="J60">
        <v>3281858148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496B5E-09F9-4883-AF02-077CF33DE208}"/>
</file>

<file path=customXml/itemProps2.xml><?xml version="1.0" encoding="utf-8"?>
<ds:datastoreItem xmlns:ds="http://schemas.openxmlformats.org/officeDocument/2006/customXml" ds:itemID="{8085FB78-8117-46D2-A3C5-44311409E054}"/>
</file>

<file path=customXml/itemProps3.xml><?xml version="1.0" encoding="utf-8"?>
<ds:datastoreItem xmlns:ds="http://schemas.openxmlformats.org/officeDocument/2006/customXml" ds:itemID="{5BDF5659-BE96-4189-AFF0-B55F5DCB9D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2024-05-30T13:41:58Z</dcterms:created>
  <dcterms:modified xsi:type="dcterms:W3CDTF">2024-05-30T13:47:47Z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